
<file path=[Content_Types].xml><?xml version="1.0" encoding="utf-8"?>
<Types xmlns="http://schemas.openxmlformats.org/package/2006/content-types">
  <Default Extension="bin" ContentType="application/vnd.openxmlformats-officedocument.oleObject"/>
  <Override PartName="/xl/theme/theme1.xml" ContentType="application/vnd.openxmlformats-officedocument.theme+xml"/>
  <Override PartName="/xl/styles.xml" ContentType="application/vnd.openxmlformats-officedocument.spreadsheetml.styles+xml"/>
  <Default Extension="wmf" ContentType="image/x-wmf"/>
  <Override PartName="/xl/charts/chart2.xml" ContentType="application/vnd.openxmlformats-officedocument.drawingml.chart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drawings/drawing5.xml" ContentType="application/vnd.openxmlformats-officedocument.drawingml.chartshap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drawings/drawing3.xml" ContentType="application/vnd.openxmlformats-officedocument.drawingml.chartshapes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Override PartName="/xl/chartsheets/sheet2.xml" ContentType="application/vnd.openxmlformats-officedocument.spreadsheetml.chartsheet+xml"/>
  <Override PartName="/xl/chartsheets/sheet3.xml" ContentType="application/vnd.openxmlformats-officedocument.spreadsheetml.chartsheet+xml"/>
  <Override PartName="/xl/sharedStrings.xml" ContentType="application/vnd.openxmlformats-officedocument.spreadsheetml.sharedStrings+xml"/>
  <Override PartName="/xl/chartsheets/sheet1.xml" ContentType="application/vnd.openxmlformats-officedocument.spreadsheetml.chart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30" windowWidth="15315" windowHeight="9540" activeTab="5"/>
  </bookViews>
  <sheets>
    <sheet name="Лист 1" sheetId="3" r:id="rId1"/>
    <sheet name="Лист2" sheetId="2" r:id="rId2"/>
    <sheet name="ЛАЧХ" sheetId="4" r:id="rId3"/>
    <sheet name="Запасы" sheetId="6" r:id="rId4"/>
    <sheet name="Лист3" sheetId="1" r:id="rId5"/>
    <sheet name="АФЧХ" sheetId="5" r:id="rId6"/>
  </sheets>
  <calcPr calcId="125725"/>
</workbook>
</file>

<file path=xl/calcChain.xml><?xml version="1.0" encoding="utf-8"?>
<calcChain xmlns="http://schemas.openxmlformats.org/spreadsheetml/2006/main">
  <c r="I3" i="2"/>
  <c r="B4"/>
  <c r="C4"/>
  <c r="D4"/>
  <c r="E4"/>
  <c r="F4"/>
  <c r="G4"/>
  <c r="H4"/>
  <c r="I4"/>
  <c r="B5"/>
  <c r="C5"/>
  <c r="D5"/>
  <c r="E5"/>
  <c r="F5"/>
  <c r="G5"/>
  <c r="H5"/>
  <c r="I5"/>
  <c r="B6"/>
  <c r="C6"/>
  <c r="D6"/>
  <c r="E6"/>
  <c r="F6"/>
  <c r="G6"/>
  <c r="H6"/>
  <c r="I6"/>
  <c r="B7"/>
  <c r="C7"/>
  <c r="D7"/>
  <c r="E7"/>
  <c r="F7"/>
  <c r="G7"/>
  <c r="H7"/>
  <c r="I7"/>
  <c r="B8"/>
  <c r="C8"/>
  <c r="D8"/>
  <c r="E8"/>
  <c r="F8"/>
  <c r="G8"/>
  <c r="H8"/>
  <c r="I8"/>
  <c r="B9"/>
  <c r="C9"/>
  <c r="D9"/>
  <c r="E9"/>
  <c r="F9"/>
  <c r="G9"/>
  <c r="H9"/>
  <c r="I9"/>
  <c r="B10"/>
  <c r="C10"/>
  <c r="D10"/>
  <c r="E10"/>
  <c r="F10"/>
  <c r="G10"/>
  <c r="H10"/>
  <c r="I10"/>
  <c r="B11"/>
  <c r="C11"/>
  <c r="D11"/>
  <c r="E11"/>
  <c r="F11"/>
  <c r="G11"/>
  <c r="H11"/>
  <c r="I11"/>
  <c r="B12"/>
  <c r="C12"/>
  <c r="D12"/>
  <c r="E12"/>
  <c r="F12"/>
  <c r="G12"/>
  <c r="H12"/>
  <c r="I12"/>
  <c r="B13"/>
  <c r="C13"/>
  <c r="D13"/>
  <c r="E13"/>
  <c r="F13"/>
  <c r="G13"/>
  <c r="H13"/>
  <c r="I13"/>
  <c r="B14"/>
  <c r="C14"/>
  <c r="D14"/>
  <c r="E14"/>
  <c r="F14"/>
  <c r="G14"/>
  <c r="H14"/>
  <c r="I14"/>
  <c r="B15"/>
  <c r="C15"/>
  <c r="D15"/>
  <c r="E15"/>
  <c r="F15"/>
  <c r="G15"/>
  <c r="H15"/>
  <c r="I15"/>
  <c r="B16"/>
  <c r="C16"/>
  <c r="D16"/>
  <c r="E16"/>
  <c r="F16"/>
  <c r="G16"/>
  <c r="H16"/>
  <c r="I16"/>
  <c r="B17"/>
  <c r="C17"/>
  <c r="D17"/>
  <c r="E17"/>
  <c r="F17"/>
  <c r="G17"/>
  <c r="H17"/>
  <c r="I17"/>
  <c r="B18"/>
  <c r="C18"/>
  <c r="D18"/>
  <c r="E18"/>
  <c r="F18"/>
  <c r="G18"/>
  <c r="H18"/>
  <c r="I18"/>
  <c r="B19"/>
  <c r="C19"/>
  <c r="D19"/>
  <c r="E19"/>
  <c r="F19"/>
  <c r="G19"/>
  <c r="H19"/>
  <c r="I19"/>
  <c r="B20"/>
  <c r="C20"/>
  <c r="D20"/>
  <c r="E20"/>
  <c r="F20"/>
  <c r="G20"/>
  <c r="H20"/>
  <c r="I20"/>
  <c r="B21"/>
  <c r="C21"/>
  <c r="D21"/>
  <c r="E21"/>
  <c r="F21"/>
  <c r="G21"/>
  <c r="H21"/>
  <c r="I21"/>
  <c r="B22"/>
  <c r="C22"/>
  <c r="D22"/>
  <c r="E22"/>
  <c r="F22"/>
  <c r="G22"/>
  <c r="H22"/>
  <c r="I22"/>
  <c r="B23"/>
  <c r="C23"/>
  <c r="D23"/>
  <c r="E23"/>
  <c r="F23"/>
  <c r="G23"/>
  <c r="H23"/>
  <c r="I23"/>
  <c r="B24"/>
  <c r="C24"/>
  <c r="D24"/>
  <c r="E24"/>
  <c r="F24"/>
  <c r="G24"/>
  <c r="H24"/>
  <c r="I24"/>
  <c r="B25"/>
  <c r="C25"/>
  <c r="D25"/>
  <c r="E25"/>
  <c r="F25"/>
  <c r="G25"/>
  <c r="H25"/>
  <c r="I25"/>
  <c r="B26"/>
  <c r="C26"/>
  <c r="D26"/>
  <c r="E26"/>
  <c r="F26"/>
  <c r="G26"/>
  <c r="H26"/>
  <c r="I26"/>
  <c r="B27"/>
  <c r="C27"/>
  <c r="D27"/>
  <c r="E27"/>
  <c r="F27"/>
  <c r="G27"/>
  <c r="H27"/>
  <c r="I27"/>
  <c r="B28"/>
  <c r="C28"/>
  <c r="D28"/>
  <c r="E28"/>
  <c r="F28"/>
  <c r="G28"/>
  <c r="H28"/>
  <c r="I28"/>
  <c r="B29"/>
  <c r="C29"/>
  <c r="D29"/>
  <c r="E29"/>
  <c r="F29"/>
  <c r="G29"/>
  <c r="H29"/>
  <c r="I29"/>
  <c r="B30"/>
  <c r="C30"/>
  <c r="D30"/>
  <c r="E30"/>
  <c r="F30"/>
  <c r="G30"/>
  <c r="H30"/>
  <c r="I30"/>
  <c r="B31"/>
  <c r="C31"/>
  <c r="D31"/>
  <c r="E31"/>
  <c r="F31"/>
  <c r="G31"/>
  <c r="H31"/>
  <c r="I31"/>
  <c r="B32"/>
  <c r="C32"/>
  <c r="D32"/>
  <c r="E32"/>
  <c r="F32"/>
  <c r="G32"/>
  <c r="H32"/>
  <c r="I32"/>
  <c r="B33"/>
  <c r="C33"/>
  <c r="D33"/>
  <c r="E33"/>
  <c r="F33"/>
  <c r="G33"/>
  <c r="H33"/>
  <c r="I33"/>
  <c r="B34"/>
  <c r="C34"/>
  <c r="D34"/>
  <c r="E34"/>
  <c r="F34"/>
  <c r="G34"/>
  <c r="H34"/>
  <c r="I34"/>
  <c r="B35"/>
  <c r="C35"/>
  <c r="D35"/>
  <c r="E35"/>
  <c r="F35"/>
  <c r="G35"/>
  <c r="H35"/>
  <c r="I35"/>
  <c r="B36"/>
  <c r="C36"/>
  <c r="D36"/>
  <c r="E36"/>
  <c r="F36"/>
  <c r="G36"/>
  <c r="H36"/>
  <c r="I36"/>
  <c r="B37"/>
  <c r="C37"/>
  <c r="D37"/>
  <c r="E37"/>
  <c r="F37"/>
  <c r="G37"/>
  <c r="H37"/>
  <c r="I37"/>
  <c r="B38"/>
  <c r="C38"/>
  <c r="D38"/>
  <c r="E38"/>
  <c r="F38"/>
  <c r="G38"/>
  <c r="H38"/>
  <c r="I38"/>
  <c r="B39"/>
  <c r="C39"/>
  <c r="D39"/>
  <c r="E39"/>
  <c r="F39"/>
  <c r="G39"/>
  <c r="H39"/>
  <c r="I39"/>
  <c r="B40"/>
  <c r="C40"/>
  <c r="D40"/>
  <c r="E40"/>
  <c r="F40"/>
  <c r="G40"/>
  <c r="H40"/>
  <c r="I40"/>
  <c r="B41"/>
  <c r="C41"/>
  <c r="D41"/>
  <c r="E41"/>
  <c r="F41"/>
  <c r="G41"/>
  <c r="H41"/>
  <c r="I41"/>
  <c r="B42"/>
  <c r="C42"/>
  <c r="D42"/>
  <c r="E42"/>
  <c r="F42"/>
  <c r="G42"/>
  <c r="H42"/>
  <c r="I42"/>
  <c r="B43"/>
  <c r="C43"/>
  <c r="D43"/>
  <c r="E43"/>
  <c r="F43"/>
  <c r="G43"/>
  <c r="H43"/>
  <c r="I43"/>
  <c r="B44"/>
  <c r="C44"/>
  <c r="D44"/>
  <c r="E44"/>
  <c r="F44"/>
  <c r="G44"/>
  <c r="H44"/>
  <c r="I44"/>
  <c r="B45"/>
  <c r="C45"/>
  <c r="D45"/>
  <c r="E45"/>
  <c r="F45"/>
  <c r="G45"/>
  <c r="H45"/>
  <c r="I45"/>
  <c r="B46"/>
  <c r="C46"/>
  <c r="D46"/>
  <c r="E46"/>
  <c r="F46"/>
  <c r="G46"/>
  <c r="H46"/>
  <c r="I46"/>
  <c r="B47"/>
  <c r="C47"/>
  <c r="D47"/>
  <c r="E47"/>
  <c r="F47"/>
  <c r="G47"/>
  <c r="H47"/>
  <c r="I47"/>
  <c r="B48"/>
  <c r="C48"/>
  <c r="D48"/>
  <c r="E48"/>
  <c r="F48"/>
  <c r="G48"/>
  <c r="H48"/>
  <c r="I48"/>
  <c r="B49"/>
  <c r="C49"/>
  <c r="D49"/>
  <c r="E49"/>
  <c r="F49"/>
  <c r="G49"/>
  <c r="H49"/>
  <c r="I49"/>
  <c r="B50"/>
  <c r="C50"/>
  <c r="D50"/>
  <c r="E50"/>
  <c r="F50"/>
  <c r="G50"/>
  <c r="H50"/>
  <c r="I50"/>
  <c r="B51"/>
  <c r="C51"/>
  <c r="D51"/>
  <c r="E51"/>
  <c r="F51"/>
  <c r="G51"/>
  <c r="H51"/>
  <c r="I51"/>
  <c r="B52"/>
  <c r="C52"/>
  <c r="D52"/>
  <c r="E52"/>
  <c r="F52"/>
  <c r="G52"/>
  <c r="H52"/>
  <c r="I52"/>
  <c r="B53"/>
  <c r="C53"/>
  <c r="D53"/>
  <c r="E53"/>
  <c r="F53"/>
  <c r="G53"/>
  <c r="H53"/>
  <c r="I53"/>
  <c r="B54"/>
  <c r="C54"/>
  <c r="D54"/>
  <c r="E54"/>
  <c r="F54"/>
  <c r="G54"/>
  <c r="H54"/>
  <c r="I54"/>
  <c r="B55"/>
  <c r="C55"/>
  <c r="D55"/>
  <c r="E55"/>
  <c r="F55"/>
  <c r="G55"/>
  <c r="H55"/>
  <c r="I55"/>
  <c r="B56"/>
  <c r="C56"/>
  <c r="D56"/>
  <c r="E56"/>
  <c r="F56"/>
  <c r="G56"/>
  <c r="H56"/>
  <c r="I56"/>
  <c r="B57"/>
  <c r="C57"/>
  <c r="D57"/>
  <c r="E57"/>
  <c r="F57"/>
  <c r="G57"/>
  <c r="H57"/>
  <c r="I57"/>
  <c r="B58"/>
  <c r="C58"/>
  <c r="D58"/>
  <c r="E58"/>
  <c r="F58"/>
  <c r="G58"/>
  <c r="H58"/>
  <c r="I58"/>
  <c r="B59"/>
  <c r="C59"/>
  <c r="D59"/>
  <c r="E59"/>
  <c r="F59"/>
  <c r="G59"/>
  <c r="H59"/>
  <c r="I59"/>
  <c r="B60"/>
  <c r="C60"/>
  <c r="D60"/>
  <c r="E60"/>
  <c r="F60"/>
  <c r="G60"/>
  <c r="H60"/>
  <c r="I60"/>
  <c r="B61"/>
  <c r="C61"/>
  <c r="D61"/>
  <c r="E61"/>
  <c r="F61"/>
  <c r="G61"/>
  <c r="H61"/>
  <c r="I61"/>
  <c r="B62"/>
  <c r="C62"/>
  <c r="D62"/>
  <c r="E62"/>
  <c r="F62"/>
  <c r="G62"/>
  <c r="H62"/>
  <c r="I62"/>
  <c r="B63"/>
  <c r="C63"/>
  <c r="D63"/>
  <c r="E63"/>
  <c r="F63"/>
  <c r="G63"/>
  <c r="H63"/>
  <c r="I63"/>
  <c r="B64"/>
  <c r="C64"/>
  <c r="D64"/>
  <c r="E64"/>
  <c r="F64"/>
  <c r="G64"/>
  <c r="H64"/>
  <c r="I64"/>
  <c r="B65"/>
  <c r="C65"/>
  <c r="D65"/>
  <c r="E65"/>
  <c r="F65"/>
  <c r="G65"/>
  <c r="H65"/>
  <c r="I65"/>
  <c r="B66"/>
  <c r="C66"/>
  <c r="D66"/>
  <c r="E66"/>
  <c r="F66"/>
  <c r="G66"/>
  <c r="H66"/>
  <c r="I66"/>
  <c r="B67"/>
  <c r="C67"/>
  <c r="D67"/>
  <c r="E67"/>
  <c r="F67"/>
  <c r="G67"/>
  <c r="H67"/>
  <c r="I67"/>
  <c r="B68"/>
  <c r="C68"/>
  <c r="D68"/>
  <c r="E68"/>
  <c r="F68"/>
  <c r="G68"/>
  <c r="H68"/>
  <c r="I68"/>
  <c r="B69"/>
  <c r="C69"/>
  <c r="D69"/>
  <c r="E69"/>
  <c r="F69"/>
  <c r="G69"/>
  <c r="H69"/>
  <c r="I69"/>
  <c r="B70"/>
  <c r="C70"/>
  <c r="D70"/>
  <c r="E70"/>
  <c r="F70"/>
  <c r="G70"/>
  <c r="H70"/>
  <c r="I70"/>
  <c r="B71"/>
  <c r="C71"/>
  <c r="D71"/>
  <c r="E71"/>
  <c r="F71"/>
  <c r="G71"/>
  <c r="H71"/>
  <c r="I71"/>
  <c r="B72"/>
  <c r="C72"/>
  <c r="D72"/>
  <c r="E72"/>
  <c r="F72"/>
  <c r="G72"/>
  <c r="H72"/>
  <c r="I72"/>
  <c r="B73"/>
  <c r="C73"/>
  <c r="D73"/>
  <c r="E73"/>
  <c r="F73"/>
  <c r="G73"/>
  <c r="H73"/>
  <c r="I73"/>
  <c r="B74"/>
  <c r="C74"/>
  <c r="D74"/>
  <c r="E74"/>
  <c r="F74"/>
  <c r="G74"/>
  <c r="H74"/>
  <c r="I74"/>
  <c r="B75"/>
  <c r="C75"/>
  <c r="D75"/>
  <c r="E75"/>
  <c r="F75"/>
  <c r="G75"/>
  <c r="H75"/>
  <c r="I75"/>
  <c r="B76"/>
  <c r="C76"/>
  <c r="D76"/>
  <c r="E76"/>
  <c r="F76"/>
  <c r="G76"/>
  <c r="H76"/>
  <c r="I76"/>
  <c r="B77"/>
  <c r="C77"/>
  <c r="D77"/>
  <c r="E77"/>
  <c r="F77"/>
  <c r="G77"/>
  <c r="H77"/>
  <c r="I77"/>
  <c r="B78"/>
  <c r="C78"/>
  <c r="D78"/>
  <c r="E78"/>
  <c r="F78"/>
  <c r="G78"/>
  <c r="H78"/>
  <c r="I78"/>
  <c r="B79"/>
  <c r="C79"/>
  <c r="D79"/>
  <c r="E79"/>
  <c r="F79"/>
  <c r="G79"/>
  <c r="H79"/>
  <c r="I79"/>
  <c r="B80"/>
  <c r="C80"/>
  <c r="D80"/>
  <c r="E80"/>
  <c r="F80"/>
  <c r="G80"/>
  <c r="H80"/>
  <c r="I80"/>
  <c r="B81"/>
  <c r="C81"/>
  <c r="D81"/>
  <c r="E81"/>
  <c r="F81"/>
  <c r="G81"/>
  <c r="H81"/>
  <c r="I81"/>
  <c r="B82"/>
  <c r="C82"/>
  <c r="D82"/>
  <c r="E82"/>
  <c r="F82"/>
  <c r="G82"/>
  <c r="H82"/>
  <c r="I82"/>
  <c r="B83"/>
  <c r="C83"/>
  <c r="D83"/>
  <c r="E83"/>
  <c r="F83"/>
  <c r="G83"/>
  <c r="H83"/>
  <c r="I83"/>
  <c r="B84"/>
  <c r="C84"/>
  <c r="D84"/>
  <c r="E84"/>
  <c r="F84"/>
  <c r="G84"/>
  <c r="H84"/>
  <c r="I84"/>
  <c r="B85"/>
  <c r="C85"/>
  <c r="D85"/>
  <c r="E85"/>
  <c r="F85"/>
  <c r="G85"/>
  <c r="H85"/>
  <c r="I85"/>
  <c r="B86"/>
  <c r="C86"/>
  <c r="D86"/>
  <c r="E86"/>
  <c r="F86"/>
  <c r="G86"/>
  <c r="H86"/>
  <c r="I86"/>
  <c r="B87"/>
  <c r="C87"/>
  <c r="D87"/>
  <c r="E87"/>
  <c r="F87"/>
  <c r="G87"/>
  <c r="H87"/>
  <c r="I87"/>
  <c r="B88"/>
  <c r="C88"/>
  <c r="D88"/>
  <c r="E88"/>
  <c r="F88"/>
  <c r="G88"/>
  <c r="H88"/>
  <c r="I88"/>
  <c r="B89"/>
  <c r="C89"/>
  <c r="D89"/>
  <c r="E89"/>
  <c r="F89"/>
  <c r="G89"/>
  <c r="H89"/>
  <c r="I89"/>
  <c r="B90"/>
  <c r="C90"/>
  <c r="D90"/>
  <c r="E90"/>
  <c r="F90"/>
  <c r="G90"/>
  <c r="H90"/>
  <c r="I90"/>
  <c r="B91"/>
  <c r="C91"/>
  <c r="D91"/>
  <c r="E91"/>
  <c r="F91"/>
  <c r="G91"/>
  <c r="H91"/>
  <c r="I91"/>
  <c r="B92"/>
  <c r="C92"/>
  <c r="D92"/>
  <c r="E92"/>
  <c r="F92"/>
  <c r="G92"/>
  <c r="H92"/>
  <c r="I92"/>
  <c r="B93"/>
  <c r="C93"/>
  <c r="D93"/>
  <c r="E93"/>
  <c r="F93"/>
  <c r="G93"/>
  <c r="H93"/>
  <c r="I93"/>
  <c r="B94"/>
  <c r="C94"/>
  <c r="D94"/>
  <c r="E94"/>
  <c r="F94"/>
  <c r="G94"/>
  <c r="H94"/>
  <c r="I94"/>
  <c r="B95"/>
  <c r="C95"/>
  <c r="D95"/>
  <c r="E95"/>
  <c r="F95"/>
  <c r="G95"/>
  <c r="H95"/>
  <c r="I95"/>
  <c r="B96"/>
  <c r="C96"/>
  <c r="D96"/>
  <c r="E96"/>
  <c r="F96"/>
  <c r="G96"/>
  <c r="H96"/>
  <c r="I96"/>
  <c r="B97"/>
  <c r="C97"/>
  <c r="D97"/>
  <c r="E97"/>
  <c r="F97"/>
  <c r="G97"/>
  <c r="H97"/>
  <c r="I97"/>
  <c r="B98"/>
  <c r="C98"/>
  <c r="D98"/>
  <c r="E98"/>
  <c r="F98"/>
  <c r="G98"/>
  <c r="H98"/>
  <c r="I98"/>
  <c r="B99"/>
  <c r="C99"/>
  <c r="D99"/>
  <c r="E99"/>
  <c r="F99"/>
  <c r="G99"/>
  <c r="H99"/>
  <c r="I99"/>
  <c r="B100"/>
  <c r="C100"/>
  <c r="D100"/>
  <c r="E100"/>
  <c r="F100"/>
  <c r="G100"/>
  <c r="H100"/>
  <c r="I100"/>
  <c r="B101"/>
  <c r="C101"/>
  <c r="D101"/>
  <c r="E101"/>
  <c r="F101"/>
  <c r="G101"/>
  <c r="H101"/>
  <c r="I101"/>
  <c r="B102"/>
  <c r="C102"/>
  <c r="D102"/>
  <c r="E102"/>
  <c r="F102"/>
  <c r="G102"/>
  <c r="H102"/>
  <c r="I102"/>
  <c r="B103"/>
  <c r="C103"/>
  <c r="D103"/>
  <c r="E103"/>
  <c r="F103"/>
  <c r="G103"/>
  <c r="H103"/>
  <c r="I103"/>
  <c r="B104"/>
  <c r="C104"/>
  <c r="D104"/>
  <c r="E104"/>
  <c r="F104"/>
  <c r="G104"/>
  <c r="H104"/>
  <c r="I104"/>
  <c r="B105"/>
  <c r="C105"/>
  <c r="D105"/>
  <c r="E105"/>
  <c r="F105"/>
  <c r="G105"/>
  <c r="H105"/>
  <c r="I105"/>
  <c r="B106"/>
  <c r="C106"/>
  <c r="D106"/>
  <c r="E106"/>
  <c r="F106"/>
  <c r="G106"/>
  <c r="H106"/>
  <c r="I106"/>
  <c r="B107"/>
  <c r="C107"/>
  <c r="D107"/>
  <c r="E107"/>
  <c r="F107"/>
  <c r="G107"/>
  <c r="H107"/>
  <c r="I107"/>
  <c r="B108"/>
  <c r="C108"/>
  <c r="D108"/>
  <c r="E108"/>
  <c r="F108"/>
  <c r="G108"/>
  <c r="H108"/>
  <c r="I108"/>
  <c r="B109"/>
  <c r="C109"/>
  <c r="D109"/>
  <c r="E109"/>
  <c r="F109"/>
  <c r="G109"/>
  <c r="H109"/>
  <c r="I109"/>
  <c r="B110"/>
  <c r="C110"/>
  <c r="D110"/>
  <c r="E110"/>
  <c r="F110"/>
  <c r="G110"/>
  <c r="H110"/>
  <c r="I110"/>
  <c r="B111"/>
  <c r="C111"/>
  <c r="D111"/>
  <c r="E111"/>
  <c r="F111"/>
  <c r="G111"/>
  <c r="H111"/>
  <c r="I111"/>
  <c r="B112"/>
  <c r="C112"/>
  <c r="D112"/>
  <c r="E112"/>
  <c r="F112"/>
  <c r="G112"/>
  <c r="H112"/>
  <c r="I112"/>
  <c r="B113"/>
  <c r="C113"/>
  <c r="D113"/>
  <c r="E113"/>
  <c r="F113"/>
  <c r="G113"/>
  <c r="H113"/>
  <c r="I113"/>
  <c r="B114"/>
  <c r="C114"/>
  <c r="D114"/>
  <c r="E114"/>
  <c r="F114"/>
  <c r="G114"/>
  <c r="H114"/>
  <c r="I114"/>
  <c r="B115"/>
  <c r="C115"/>
  <c r="D115"/>
  <c r="E115"/>
  <c r="F115"/>
  <c r="G115"/>
  <c r="H115"/>
  <c r="I115"/>
  <c r="B116"/>
  <c r="C116"/>
  <c r="D116"/>
  <c r="E116"/>
  <c r="F116"/>
  <c r="G116"/>
  <c r="H116"/>
  <c r="I116"/>
  <c r="B117"/>
  <c r="C117"/>
  <c r="D117"/>
  <c r="E117"/>
  <c r="F117"/>
  <c r="G117"/>
  <c r="H117"/>
  <c r="I117"/>
  <c r="B118"/>
  <c r="C118"/>
  <c r="D118"/>
  <c r="E118"/>
  <c r="F118"/>
  <c r="G118"/>
  <c r="H118"/>
  <c r="I118"/>
  <c r="B119"/>
  <c r="C119"/>
  <c r="D119"/>
  <c r="E119"/>
  <c r="F119"/>
  <c r="G119"/>
  <c r="H119"/>
  <c r="I119"/>
  <c r="B120"/>
  <c r="C120"/>
  <c r="D120"/>
  <c r="E120"/>
  <c r="F120"/>
  <c r="G120"/>
  <c r="H120"/>
  <c r="I120"/>
  <c r="B121"/>
  <c r="C121"/>
  <c r="D121"/>
  <c r="E121"/>
  <c r="F121"/>
  <c r="G121"/>
  <c r="H121"/>
  <c r="I121"/>
  <c r="B122"/>
  <c r="C122"/>
  <c r="D122"/>
  <c r="E122"/>
  <c r="F122"/>
  <c r="G122"/>
  <c r="H122"/>
  <c r="I122"/>
  <c r="B123"/>
  <c r="C123"/>
  <c r="D123"/>
  <c r="E123"/>
  <c r="F123"/>
  <c r="G123"/>
  <c r="H123"/>
  <c r="I123"/>
  <c r="B124"/>
  <c r="C124"/>
  <c r="D124"/>
  <c r="E124"/>
  <c r="F124"/>
  <c r="G124"/>
  <c r="H124"/>
  <c r="I124"/>
  <c r="B125"/>
  <c r="C125"/>
  <c r="D125"/>
  <c r="E125"/>
  <c r="F125"/>
  <c r="G125"/>
  <c r="H125"/>
  <c r="I125"/>
  <c r="B126"/>
  <c r="C126"/>
  <c r="D126"/>
  <c r="E126"/>
  <c r="F126"/>
  <c r="G126"/>
  <c r="H126"/>
  <c r="I126"/>
  <c r="B127"/>
  <c r="C127"/>
  <c r="D127"/>
  <c r="E127"/>
  <c r="F127"/>
  <c r="G127"/>
  <c r="H127"/>
  <c r="I127"/>
  <c r="B128"/>
  <c r="C128"/>
  <c r="D128"/>
  <c r="E128"/>
  <c r="F128"/>
  <c r="G128"/>
  <c r="H128"/>
  <c r="I128"/>
  <c r="B129"/>
  <c r="C129"/>
  <c r="D129"/>
  <c r="E129"/>
  <c r="F129"/>
  <c r="G129"/>
  <c r="H129"/>
  <c r="I129"/>
  <c r="B130"/>
  <c r="C130"/>
  <c r="D130"/>
  <c r="E130"/>
  <c r="F130"/>
  <c r="G130"/>
  <c r="H130"/>
  <c r="I130"/>
  <c r="B131"/>
  <c r="C131"/>
  <c r="D131"/>
  <c r="E131"/>
  <c r="F131"/>
  <c r="G131"/>
  <c r="H131"/>
  <c r="I131"/>
  <c r="B132"/>
  <c r="C132"/>
  <c r="D132"/>
  <c r="E132"/>
  <c r="F132"/>
  <c r="G132"/>
  <c r="H132"/>
  <c r="I132"/>
  <c r="B133"/>
  <c r="C133"/>
  <c r="D133"/>
  <c r="E133"/>
  <c r="F133"/>
  <c r="G133"/>
  <c r="H133"/>
  <c r="I133"/>
  <c r="B134"/>
  <c r="C134"/>
  <c r="D134"/>
  <c r="E134"/>
  <c r="F134"/>
  <c r="G134"/>
  <c r="H134"/>
  <c r="I134"/>
  <c r="B135"/>
  <c r="C135"/>
  <c r="D135"/>
  <c r="E135"/>
  <c r="F135"/>
  <c r="G135"/>
  <c r="H135"/>
  <c r="I135"/>
  <c r="B136"/>
  <c r="C136"/>
  <c r="D136"/>
  <c r="E136"/>
  <c r="F136"/>
  <c r="G136"/>
  <c r="H136"/>
  <c r="I136"/>
  <c r="B137"/>
  <c r="C137"/>
  <c r="D137"/>
  <c r="E137"/>
  <c r="F137"/>
  <c r="G137"/>
  <c r="H137"/>
  <c r="I137"/>
  <c r="B138"/>
  <c r="C138"/>
  <c r="D138"/>
  <c r="E138"/>
  <c r="F138"/>
  <c r="G138"/>
  <c r="H138"/>
  <c r="I138"/>
  <c r="B139"/>
  <c r="C139"/>
  <c r="D139"/>
  <c r="E139"/>
  <c r="F139"/>
  <c r="G139"/>
  <c r="H139"/>
  <c r="I139"/>
  <c r="B140"/>
  <c r="C140"/>
  <c r="D140"/>
  <c r="E140"/>
  <c r="F140"/>
  <c r="G140"/>
  <c r="H140"/>
  <c r="I140"/>
  <c r="B141"/>
  <c r="C141"/>
  <c r="D141"/>
  <c r="E141"/>
  <c r="F141"/>
  <c r="G141"/>
  <c r="H141"/>
  <c r="I141"/>
  <c r="B142"/>
  <c r="C142"/>
  <c r="D142"/>
  <c r="E142"/>
  <c r="F142"/>
  <c r="G142"/>
  <c r="H142"/>
  <c r="I142"/>
  <c r="B143"/>
  <c r="C143"/>
  <c r="D143"/>
  <c r="E143"/>
  <c r="F143"/>
  <c r="G143"/>
  <c r="H143"/>
  <c r="I143"/>
  <c r="B144"/>
  <c r="C144"/>
  <c r="D144"/>
  <c r="E144"/>
  <c r="F144"/>
  <c r="G144"/>
  <c r="H144"/>
  <c r="I144"/>
  <c r="B145"/>
  <c r="C145"/>
  <c r="D145"/>
  <c r="E145"/>
  <c r="F145"/>
  <c r="G145"/>
  <c r="H145"/>
  <c r="I145"/>
  <c r="B146"/>
  <c r="C146"/>
  <c r="D146"/>
  <c r="E146"/>
  <c r="F146"/>
  <c r="G146"/>
  <c r="H146"/>
  <c r="I146"/>
  <c r="B147"/>
  <c r="C147"/>
  <c r="D147"/>
  <c r="E147"/>
  <c r="F147"/>
  <c r="G147"/>
  <c r="H147"/>
  <c r="I147"/>
  <c r="B148"/>
  <c r="C148"/>
  <c r="D148"/>
  <c r="E148"/>
  <c r="F148"/>
  <c r="G148"/>
  <c r="H148"/>
  <c r="I148"/>
  <c r="B149"/>
  <c r="C149"/>
  <c r="D149"/>
  <c r="E149"/>
  <c r="F149"/>
  <c r="G149"/>
  <c r="H149"/>
  <c r="I149"/>
  <c r="B150"/>
  <c r="C150"/>
  <c r="D150"/>
  <c r="E150"/>
  <c r="F150"/>
  <c r="G150"/>
  <c r="H150"/>
  <c r="I150"/>
  <c r="B151"/>
  <c r="C151"/>
  <c r="D151"/>
  <c r="E151"/>
  <c r="F151"/>
  <c r="G151"/>
  <c r="H151"/>
  <c r="I151"/>
  <c r="B152"/>
  <c r="C152"/>
  <c r="D152"/>
  <c r="E152"/>
  <c r="F152"/>
  <c r="G152"/>
  <c r="H152"/>
  <c r="I152"/>
  <c r="B153"/>
  <c r="C153"/>
  <c r="D153"/>
  <c r="E153"/>
  <c r="F153"/>
  <c r="G153"/>
  <c r="H153"/>
  <c r="I153"/>
  <c r="B154"/>
  <c r="C154"/>
  <c r="D154"/>
  <c r="E154"/>
  <c r="F154"/>
  <c r="G154"/>
  <c r="H154"/>
  <c r="I154"/>
  <c r="B155"/>
  <c r="C155"/>
  <c r="D155"/>
  <c r="E155"/>
  <c r="F155"/>
  <c r="G155"/>
  <c r="H155"/>
  <c r="I155"/>
  <c r="B156"/>
  <c r="C156"/>
  <c r="D156"/>
  <c r="E156"/>
  <c r="F156"/>
  <c r="G156"/>
  <c r="H156"/>
  <c r="I156"/>
  <c r="B157"/>
  <c r="C157"/>
  <c r="D157"/>
  <c r="E157"/>
  <c r="F157"/>
  <c r="G157"/>
  <c r="H157"/>
  <c r="I157"/>
  <c r="B158"/>
  <c r="C158"/>
  <c r="D158"/>
  <c r="E158"/>
  <c r="F158"/>
  <c r="G158"/>
  <c r="H158"/>
  <c r="I158"/>
  <c r="B159"/>
  <c r="C159"/>
  <c r="D159"/>
  <c r="E159"/>
  <c r="F159"/>
  <c r="G159"/>
  <c r="H159"/>
  <c r="I159"/>
  <c r="B160"/>
  <c r="C160"/>
  <c r="D160"/>
  <c r="E160"/>
  <c r="F160"/>
  <c r="G160"/>
  <c r="H160"/>
  <c r="I160"/>
  <c r="B161"/>
  <c r="C161"/>
  <c r="D161"/>
  <c r="E161"/>
  <c r="F161"/>
  <c r="G161"/>
  <c r="H161"/>
  <c r="I161"/>
  <c r="B162"/>
  <c r="C162"/>
  <c r="D162"/>
  <c r="E162"/>
  <c r="F162"/>
  <c r="G162"/>
  <c r="H162"/>
  <c r="I162"/>
  <c r="B163"/>
  <c r="C163"/>
  <c r="D163"/>
  <c r="E163"/>
  <c r="F163"/>
  <c r="G163"/>
  <c r="H163"/>
  <c r="I163"/>
  <c r="B164"/>
  <c r="C164"/>
  <c r="D164"/>
  <c r="E164"/>
  <c r="F164"/>
  <c r="G164"/>
  <c r="H164"/>
  <c r="I164"/>
  <c r="B165"/>
  <c r="C165"/>
  <c r="D165"/>
  <c r="E165"/>
  <c r="F165"/>
  <c r="G165"/>
  <c r="H165"/>
  <c r="I165"/>
  <c r="B166"/>
  <c r="C166"/>
  <c r="D166"/>
  <c r="E166"/>
  <c r="F166"/>
  <c r="G166"/>
  <c r="H166"/>
  <c r="I166"/>
  <c r="B167"/>
  <c r="C167"/>
  <c r="D167"/>
  <c r="E167"/>
  <c r="F167"/>
  <c r="G167"/>
  <c r="H167"/>
  <c r="I167"/>
  <c r="B168"/>
  <c r="C168"/>
  <c r="D168"/>
  <c r="E168"/>
  <c r="F168"/>
  <c r="G168"/>
  <c r="H168"/>
  <c r="I168"/>
  <c r="B169"/>
  <c r="C169"/>
  <c r="D169"/>
  <c r="E169"/>
  <c r="F169"/>
  <c r="G169"/>
  <c r="H169"/>
  <c r="I169"/>
  <c r="B170"/>
  <c r="C170"/>
  <c r="D170"/>
  <c r="E170"/>
  <c r="F170"/>
  <c r="G170"/>
  <c r="H170"/>
  <c r="I170"/>
  <c r="B171"/>
  <c r="C171"/>
  <c r="D171"/>
  <c r="E171"/>
  <c r="F171"/>
  <c r="G171"/>
  <c r="H171"/>
  <c r="I171"/>
  <c r="B172"/>
  <c r="C172"/>
  <c r="D172"/>
  <c r="E172"/>
  <c r="F172"/>
  <c r="G172"/>
  <c r="H172"/>
  <c r="I172"/>
  <c r="B173"/>
  <c r="C173"/>
  <c r="D173"/>
  <c r="E173"/>
  <c r="F173"/>
  <c r="G173"/>
  <c r="H173"/>
  <c r="I173"/>
  <c r="B174"/>
  <c r="C174"/>
  <c r="D174"/>
  <c r="E174"/>
  <c r="F174"/>
  <c r="G174"/>
  <c r="H174"/>
  <c r="I174"/>
  <c r="B175"/>
  <c r="C175"/>
  <c r="D175"/>
  <c r="E175"/>
  <c r="F175"/>
  <c r="G175"/>
  <c r="H175"/>
  <c r="I175"/>
  <c r="B176"/>
  <c r="C176"/>
  <c r="D176"/>
  <c r="E176"/>
  <c r="F176"/>
  <c r="G176"/>
  <c r="H176"/>
  <c r="I176"/>
  <c r="B177"/>
  <c r="C177"/>
  <c r="D177"/>
  <c r="E177"/>
  <c r="F177"/>
  <c r="G177"/>
  <c r="H177"/>
  <c r="I177"/>
  <c r="B178"/>
  <c r="C178"/>
  <c r="D178"/>
  <c r="E178"/>
  <c r="F178"/>
  <c r="G178"/>
  <c r="H178"/>
  <c r="I178"/>
  <c r="B179"/>
  <c r="C179"/>
  <c r="D179"/>
  <c r="E179"/>
  <c r="F179"/>
  <c r="G179"/>
  <c r="H179"/>
  <c r="I179"/>
  <c r="B180"/>
  <c r="C180"/>
  <c r="D180"/>
  <c r="E180"/>
  <c r="F180"/>
  <c r="G180"/>
  <c r="H180"/>
  <c r="I180"/>
  <c r="B181"/>
  <c r="C181"/>
  <c r="D181"/>
  <c r="E181"/>
  <c r="F181"/>
  <c r="G181"/>
  <c r="H181"/>
  <c r="I181"/>
  <c r="B182"/>
  <c r="C182"/>
  <c r="D182"/>
  <c r="E182"/>
  <c r="F182"/>
  <c r="G182"/>
  <c r="H182"/>
  <c r="I182"/>
  <c r="B183"/>
  <c r="C183"/>
  <c r="D183"/>
  <c r="E183"/>
  <c r="F183"/>
  <c r="G183"/>
  <c r="H183"/>
  <c r="I183"/>
  <c r="B184"/>
  <c r="C184"/>
  <c r="D184"/>
  <c r="E184"/>
  <c r="F184"/>
  <c r="G184"/>
  <c r="H184"/>
  <c r="I184"/>
  <c r="B185"/>
  <c r="C185"/>
  <c r="D185"/>
  <c r="E185"/>
  <c r="F185"/>
  <c r="G185"/>
  <c r="H185"/>
  <c r="I185"/>
  <c r="B186"/>
  <c r="C186"/>
  <c r="D186"/>
  <c r="E186"/>
  <c r="F186"/>
  <c r="G186"/>
  <c r="H186"/>
  <c r="I186"/>
  <c r="B187"/>
  <c r="C187"/>
  <c r="D187"/>
  <c r="E187"/>
  <c r="F187"/>
  <c r="G187"/>
  <c r="H187"/>
  <c r="I187"/>
  <c r="B188"/>
  <c r="C188"/>
  <c r="D188"/>
  <c r="E188"/>
  <c r="F188"/>
  <c r="G188"/>
  <c r="H188"/>
  <c r="I188"/>
  <c r="B189"/>
  <c r="C189"/>
  <c r="D189"/>
  <c r="E189"/>
  <c r="F189"/>
  <c r="G189"/>
  <c r="H189"/>
  <c r="I189"/>
  <c r="B190"/>
  <c r="C190"/>
  <c r="D190"/>
  <c r="E190"/>
  <c r="F190"/>
  <c r="G190"/>
  <c r="H190"/>
  <c r="I190"/>
  <c r="B191"/>
  <c r="C191"/>
  <c r="D191"/>
  <c r="E191"/>
  <c r="F191"/>
  <c r="G191"/>
  <c r="H191"/>
  <c r="I191"/>
  <c r="B192"/>
  <c r="C192"/>
  <c r="D192"/>
  <c r="E192"/>
  <c r="F192"/>
  <c r="G192"/>
  <c r="H192"/>
  <c r="I192"/>
  <c r="B193"/>
  <c r="C193"/>
  <c r="D193"/>
  <c r="E193"/>
  <c r="F193"/>
  <c r="G193"/>
  <c r="H193"/>
  <c r="I193"/>
  <c r="B194"/>
  <c r="C194"/>
  <c r="D194"/>
  <c r="E194"/>
  <c r="F194"/>
  <c r="G194"/>
  <c r="H194"/>
  <c r="I194"/>
  <c r="B195"/>
  <c r="C195"/>
  <c r="D195"/>
  <c r="E195"/>
  <c r="F195"/>
  <c r="G195"/>
  <c r="H195"/>
  <c r="I195"/>
  <c r="B196"/>
  <c r="C196"/>
  <c r="D196"/>
  <c r="E196"/>
  <c r="F196"/>
  <c r="G196"/>
  <c r="H196"/>
  <c r="I196"/>
  <c r="B197"/>
  <c r="C197"/>
  <c r="D197"/>
  <c r="E197"/>
  <c r="F197"/>
  <c r="G197"/>
  <c r="H197"/>
  <c r="I197"/>
  <c r="B198"/>
  <c r="C198"/>
  <c r="D198"/>
  <c r="E198"/>
  <c r="F198"/>
  <c r="G198"/>
  <c r="H198"/>
  <c r="I198"/>
  <c r="B199"/>
  <c r="C199"/>
  <c r="D199"/>
  <c r="E199"/>
  <c r="F199"/>
  <c r="G199"/>
  <c r="H199"/>
  <c r="I199"/>
  <c r="B200"/>
  <c r="C200"/>
  <c r="D200"/>
  <c r="E200"/>
  <c r="F200"/>
  <c r="G200"/>
  <c r="H200"/>
  <c r="I200"/>
  <c r="B201"/>
  <c r="C201"/>
  <c r="D201"/>
  <c r="E201"/>
  <c r="F201"/>
  <c r="G201"/>
  <c r="H201"/>
  <c r="I201"/>
  <c r="B202"/>
  <c r="C202"/>
  <c r="D202"/>
  <c r="E202"/>
  <c r="F202"/>
  <c r="G202"/>
  <c r="H202"/>
  <c r="I202"/>
  <c r="B203"/>
  <c r="C203"/>
  <c r="D203"/>
  <c r="E203"/>
  <c r="F203"/>
  <c r="G203"/>
  <c r="H203"/>
  <c r="I203"/>
  <c r="B204"/>
  <c r="C204"/>
  <c r="D204"/>
  <c r="E204"/>
  <c r="F204"/>
  <c r="G204"/>
  <c r="H204"/>
  <c r="I204"/>
  <c r="B205"/>
  <c r="C205"/>
  <c r="D205"/>
  <c r="E205"/>
  <c r="F205"/>
  <c r="G205"/>
  <c r="H205"/>
  <c r="I205"/>
  <c r="B206"/>
  <c r="C206"/>
  <c r="D206"/>
  <c r="E206"/>
  <c r="F206"/>
  <c r="G206"/>
  <c r="H206"/>
  <c r="I206"/>
  <c r="B207"/>
  <c r="C207"/>
  <c r="D207"/>
  <c r="E207"/>
  <c r="F207"/>
  <c r="G207"/>
  <c r="H207"/>
  <c r="I207"/>
  <c r="B208"/>
  <c r="C208"/>
  <c r="D208"/>
  <c r="E208"/>
  <c r="F208"/>
  <c r="G208"/>
  <c r="H208"/>
  <c r="I208"/>
  <c r="B209"/>
  <c r="C209"/>
  <c r="D209"/>
  <c r="E209"/>
  <c r="F209"/>
  <c r="G209"/>
  <c r="H209"/>
  <c r="I209"/>
  <c r="B210"/>
  <c r="C210"/>
  <c r="D210"/>
  <c r="E210"/>
  <c r="F210"/>
  <c r="G210"/>
  <c r="H210"/>
  <c r="I210"/>
  <c r="B211"/>
  <c r="C211"/>
  <c r="D211"/>
  <c r="E211"/>
  <c r="F211"/>
  <c r="G211"/>
  <c r="H211"/>
  <c r="I211"/>
  <c r="B212"/>
  <c r="C212"/>
  <c r="D212"/>
  <c r="E212"/>
  <c r="F212"/>
  <c r="G212"/>
  <c r="H212"/>
  <c r="I212"/>
  <c r="B213"/>
  <c r="C213"/>
  <c r="D213"/>
  <c r="E213"/>
  <c r="F213"/>
  <c r="G213"/>
  <c r="H213"/>
  <c r="I213"/>
  <c r="B214"/>
  <c r="C214"/>
  <c r="D214"/>
  <c r="E214"/>
  <c r="F214"/>
  <c r="G214"/>
  <c r="H214"/>
  <c r="I214"/>
  <c r="B215"/>
  <c r="C215"/>
  <c r="D215"/>
  <c r="E215"/>
  <c r="F215"/>
  <c r="G215"/>
  <c r="H215"/>
  <c r="I215"/>
  <c r="B216"/>
  <c r="C216"/>
  <c r="D216"/>
  <c r="E216"/>
  <c r="F216"/>
  <c r="G216"/>
  <c r="H216"/>
  <c r="I216"/>
  <c r="B217"/>
  <c r="C217"/>
  <c r="D217"/>
  <c r="E217"/>
  <c r="F217"/>
  <c r="G217"/>
  <c r="H217"/>
  <c r="I217"/>
  <c r="B218"/>
  <c r="C218"/>
  <c r="D218"/>
  <c r="E218"/>
  <c r="F218"/>
  <c r="G218"/>
  <c r="H218"/>
  <c r="I218"/>
  <c r="B219"/>
  <c r="C219"/>
  <c r="D219"/>
  <c r="E219"/>
  <c r="F219"/>
  <c r="G219"/>
  <c r="H219"/>
  <c r="I219"/>
  <c r="B220"/>
  <c r="C220"/>
  <c r="D220"/>
  <c r="E220"/>
  <c r="F220"/>
  <c r="G220"/>
  <c r="H220"/>
  <c r="I220"/>
  <c r="B221"/>
  <c r="C221"/>
  <c r="D221"/>
  <c r="E221"/>
  <c r="F221"/>
  <c r="G221"/>
  <c r="H221"/>
  <c r="I221"/>
  <c r="B222"/>
  <c r="C222"/>
  <c r="D222"/>
  <c r="E222"/>
  <c r="F222"/>
  <c r="G222"/>
  <c r="H222"/>
  <c r="I222"/>
  <c r="B223"/>
  <c r="C223"/>
  <c r="D223"/>
  <c r="E223"/>
  <c r="F223"/>
  <c r="G223"/>
  <c r="H223"/>
  <c r="I223"/>
  <c r="B224"/>
  <c r="C224"/>
  <c r="D224"/>
  <c r="E224"/>
  <c r="F224"/>
  <c r="G224"/>
  <c r="H224"/>
  <c r="I224"/>
  <c r="B225"/>
  <c r="C225"/>
  <c r="D225"/>
  <c r="E225"/>
  <c r="F225"/>
  <c r="G225"/>
  <c r="H225"/>
  <c r="I225"/>
  <c r="B226"/>
  <c r="C226"/>
  <c r="D226"/>
  <c r="E226"/>
  <c r="F226"/>
  <c r="G226"/>
  <c r="H226"/>
  <c r="I226"/>
  <c r="B227"/>
  <c r="C227"/>
  <c r="D227"/>
  <c r="E227"/>
  <c r="F227"/>
  <c r="G227"/>
  <c r="H227"/>
  <c r="I227"/>
  <c r="B228"/>
  <c r="C228"/>
  <c r="D228"/>
  <c r="E228"/>
  <c r="F228"/>
  <c r="G228"/>
  <c r="H228"/>
  <c r="I228"/>
  <c r="B229"/>
  <c r="C229"/>
  <c r="D229"/>
  <c r="E229"/>
  <c r="F229"/>
  <c r="G229"/>
  <c r="H229"/>
  <c r="I229"/>
  <c r="B230"/>
  <c r="C230"/>
  <c r="D230"/>
  <c r="E230"/>
  <c r="F230"/>
  <c r="G230"/>
  <c r="H230"/>
  <c r="I230"/>
  <c r="B231"/>
  <c r="C231"/>
  <c r="D231"/>
  <c r="E231"/>
  <c r="F231"/>
  <c r="G231"/>
  <c r="H231"/>
  <c r="I231"/>
  <c r="B232"/>
  <c r="C232"/>
  <c r="D232"/>
  <c r="E232"/>
  <c r="F232"/>
  <c r="G232"/>
  <c r="H232"/>
  <c r="I232"/>
  <c r="B233"/>
  <c r="C233"/>
  <c r="D233"/>
  <c r="E233"/>
  <c r="F233"/>
  <c r="G233"/>
  <c r="H233"/>
  <c r="I233"/>
  <c r="B234"/>
  <c r="C234"/>
  <c r="D234"/>
  <c r="E234"/>
  <c r="F234"/>
  <c r="G234"/>
  <c r="H234"/>
  <c r="I234"/>
  <c r="B235"/>
  <c r="C235"/>
  <c r="D235"/>
  <c r="E235"/>
  <c r="F235"/>
  <c r="G235"/>
  <c r="H235"/>
  <c r="I235"/>
  <c r="B236"/>
  <c r="C236"/>
  <c r="D236"/>
  <c r="E236"/>
  <c r="F236"/>
  <c r="G236"/>
  <c r="H236"/>
  <c r="I236"/>
  <c r="B237"/>
  <c r="C237"/>
  <c r="D237"/>
  <c r="E237"/>
  <c r="F237"/>
  <c r="G237"/>
  <c r="H237"/>
  <c r="I237"/>
  <c r="B238"/>
  <c r="C238"/>
  <c r="D238"/>
  <c r="E238"/>
  <c r="F238"/>
  <c r="G238"/>
  <c r="H238"/>
  <c r="I238"/>
  <c r="B239"/>
  <c r="C239"/>
  <c r="D239"/>
  <c r="E239"/>
  <c r="F239"/>
  <c r="G239"/>
  <c r="H239"/>
  <c r="I239"/>
  <c r="B240"/>
  <c r="C240"/>
  <c r="D240"/>
  <c r="E240"/>
  <c r="F240"/>
  <c r="G240"/>
  <c r="H240"/>
  <c r="I240"/>
  <c r="B241"/>
  <c r="C241"/>
  <c r="D241"/>
  <c r="E241"/>
  <c r="F241"/>
  <c r="G241"/>
  <c r="H241"/>
  <c r="I241"/>
  <c r="B242"/>
  <c r="C242"/>
  <c r="D242"/>
  <c r="E242"/>
  <c r="F242"/>
  <c r="G242"/>
  <c r="H242"/>
  <c r="I242"/>
  <c r="B243"/>
  <c r="C243"/>
  <c r="D243"/>
  <c r="E243"/>
  <c r="F243"/>
  <c r="G243"/>
  <c r="H243"/>
  <c r="I243"/>
  <c r="B244"/>
  <c r="C244"/>
  <c r="D244"/>
  <c r="E244"/>
  <c r="F244"/>
  <c r="G244"/>
  <c r="H244"/>
  <c r="I244"/>
  <c r="B245"/>
  <c r="C245"/>
  <c r="D245"/>
  <c r="E245"/>
  <c r="F245"/>
  <c r="G245"/>
  <c r="H245"/>
  <c r="I245"/>
  <c r="B246"/>
  <c r="C246"/>
  <c r="D246"/>
  <c r="E246"/>
  <c r="F246"/>
  <c r="G246"/>
  <c r="H246"/>
  <c r="I246"/>
  <c r="B247"/>
  <c r="C247"/>
  <c r="D247"/>
  <c r="E247"/>
  <c r="F247"/>
  <c r="G247"/>
  <c r="H247"/>
  <c r="I247"/>
  <c r="B248"/>
  <c r="C248"/>
  <c r="D248"/>
  <c r="E248"/>
  <c r="F248"/>
  <c r="G248"/>
  <c r="H248"/>
  <c r="I248"/>
  <c r="B249"/>
  <c r="C249"/>
  <c r="D249"/>
  <c r="E249"/>
  <c r="F249"/>
  <c r="G249"/>
  <c r="H249"/>
  <c r="I249"/>
  <c r="B250"/>
  <c r="C250"/>
  <c r="D250"/>
  <c r="E250"/>
  <c r="F250"/>
  <c r="G250"/>
  <c r="H250"/>
  <c r="I250"/>
  <c r="B251"/>
  <c r="C251"/>
  <c r="D251"/>
  <c r="E251"/>
  <c r="F251"/>
  <c r="G251"/>
  <c r="H251"/>
  <c r="I251"/>
  <c r="B252"/>
  <c r="C252"/>
  <c r="D252"/>
  <c r="E252"/>
  <c r="F252"/>
  <c r="G252"/>
  <c r="H252"/>
  <c r="I252"/>
  <c r="B253"/>
  <c r="C253"/>
  <c r="D253"/>
  <c r="E253"/>
  <c r="F253"/>
  <c r="G253"/>
  <c r="H253"/>
  <c r="I253"/>
  <c r="B254"/>
  <c r="C254"/>
  <c r="D254"/>
  <c r="E254"/>
  <c r="F254"/>
  <c r="G254"/>
  <c r="H254"/>
  <c r="I254"/>
  <c r="B255"/>
  <c r="C255"/>
  <c r="D255"/>
  <c r="E255"/>
  <c r="F255"/>
  <c r="G255"/>
  <c r="H255"/>
  <c r="I255"/>
  <c r="B256"/>
  <c r="C256"/>
  <c r="D256"/>
  <c r="E256"/>
  <c r="F256"/>
  <c r="G256"/>
  <c r="H256"/>
  <c r="I256"/>
  <c r="B257"/>
  <c r="C257"/>
  <c r="D257"/>
  <c r="E257"/>
  <c r="F257"/>
  <c r="G257"/>
  <c r="H257"/>
  <c r="I257"/>
  <c r="B258"/>
  <c r="C258"/>
  <c r="D258"/>
  <c r="E258"/>
  <c r="F258"/>
  <c r="G258"/>
  <c r="H258"/>
  <c r="I258"/>
  <c r="B259"/>
  <c r="C259"/>
  <c r="D259"/>
  <c r="E259"/>
  <c r="F259"/>
  <c r="G259"/>
  <c r="H259"/>
  <c r="I259"/>
  <c r="B260"/>
  <c r="C260"/>
  <c r="D260"/>
  <c r="E260"/>
  <c r="F260"/>
  <c r="G260"/>
  <c r="H260"/>
  <c r="I260"/>
  <c r="B261"/>
  <c r="C261"/>
  <c r="D261"/>
  <c r="E261"/>
  <c r="F261"/>
  <c r="G261"/>
  <c r="H261"/>
  <c r="I261"/>
  <c r="B262"/>
  <c r="C262"/>
  <c r="D262"/>
  <c r="E262"/>
  <c r="F262"/>
  <c r="G262"/>
  <c r="H262"/>
  <c r="I262"/>
  <c r="B263"/>
  <c r="C263"/>
  <c r="D263"/>
  <c r="E263"/>
  <c r="F263"/>
  <c r="G263"/>
  <c r="H263"/>
  <c r="I263"/>
  <c r="B264"/>
  <c r="C264"/>
  <c r="D264"/>
  <c r="E264"/>
  <c r="F264"/>
  <c r="G264"/>
  <c r="H264"/>
  <c r="I264"/>
  <c r="B265"/>
  <c r="C265"/>
  <c r="D265"/>
  <c r="E265"/>
  <c r="F265"/>
  <c r="G265"/>
  <c r="H265"/>
  <c r="I265"/>
  <c r="B266"/>
  <c r="C266"/>
  <c r="D266"/>
  <c r="E266"/>
  <c r="F266"/>
  <c r="G266"/>
  <c r="H266"/>
  <c r="I266"/>
  <c r="B267"/>
  <c r="C267"/>
  <c r="D267"/>
  <c r="E267"/>
  <c r="F267"/>
  <c r="G267"/>
  <c r="H267"/>
  <c r="I267"/>
  <c r="B268"/>
  <c r="C268"/>
  <c r="D268"/>
  <c r="E268"/>
  <c r="F268"/>
  <c r="G268"/>
  <c r="H268"/>
  <c r="I268"/>
  <c r="B269"/>
  <c r="C269"/>
  <c r="D269"/>
  <c r="E269"/>
  <c r="F269"/>
  <c r="G269"/>
  <c r="H269"/>
  <c r="I269"/>
  <c r="B270"/>
  <c r="C270"/>
  <c r="D270"/>
  <c r="E270"/>
  <c r="F270"/>
  <c r="G270"/>
  <c r="H270"/>
  <c r="I270"/>
  <c r="B271"/>
  <c r="C271"/>
  <c r="D271"/>
  <c r="E271"/>
  <c r="F271"/>
  <c r="G271"/>
  <c r="H271"/>
  <c r="I271"/>
  <c r="B272"/>
  <c r="C272"/>
  <c r="D272"/>
  <c r="E272"/>
  <c r="F272"/>
  <c r="G272"/>
  <c r="H272"/>
  <c r="I272"/>
  <c r="B273"/>
  <c r="C273"/>
  <c r="D273"/>
  <c r="E273"/>
  <c r="F273"/>
  <c r="G273"/>
  <c r="H273"/>
  <c r="I273"/>
  <c r="B274"/>
  <c r="C274"/>
  <c r="D274"/>
  <c r="E274"/>
  <c r="F274"/>
  <c r="G274"/>
  <c r="H274"/>
  <c r="I274"/>
  <c r="B275"/>
  <c r="C275"/>
  <c r="D275"/>
  <c r="E275"/>
  <c r="F275"/>
  <c r="G275"/>
  <c r="H275"/>
  <c r="I275"/>
  <c r="B276"/>
  <c r="C276"/>
  <c r="D276"/>
  <c r="E276"/>
  <c r="F276"/>
  <c r="G276"/>
  <c r="H276"/>
  <c r="I276"/>
  <c r="B277"/>
  <c r="C277"/>
  <c r="D277"/>
  <c r="E277"/>
  <c r="F277"/>
  <c r="G277"/>
  <c r="H277"/>
  <c r="I277"/>
  <c r="B278"/>
  <c r="C278"/>
  <c r="D278"/>
  <c r="E278"/>
  <c r="F278"/>
  <c r="G278"/>
  <c r="H278"/>
  <c r="I278"/>
  <c r="B279"/>
  <c r="C279"/>
  <c r="D279"/>
  <c r="E279"/>
  <c r="F279"/>
  <c r="G279"/>
  <c r="H279"/>
  <c r="I279"/>
  <c r="B280"/>
  <c r="C280"/>
  <c r="D280"/>
  <c r="E280"/>
  <c r="F280"/>
  <c r="G280"/>
  <c r="H280"/>
  <c r="I280"/>
  <c r="B281"/>
  <c r="C281"/>
  <c r="D281"/>
  <c r="E281"/>
  <c r="F281"/>
  <c r="G281"/>
  <c r="H281"/>
  <c r="I281"/>
  <c r="B282"/>
  <c r="C282"/>
  <c r="D282"/>
  <c r="E282"/>
  <c r="F282"/>
  <c r="G282"/>
  <c r="H282"/>
  <c r="I282"/>
  <c r="B283"/>
  <c r="C283"/>
  <c r="D283"/>
  <c r="E283"/>
  <c r="F283"/>
  <c r="G283"/>
  <c r="H283"/>
  <c r="I283"/>
  <c r="B284"/>
  <c r="C284"/>
  <c r="D284"/>
  <c r="E284"/>
  <c r="F284"/>
  <c r="G284"/>
  <c r="H284"/>
  <c r="I284"/>
  <c r="B285"/>
  <c r="C285"/>
  <c r="D285"/>
  <c r="E285"/>
  <c r="F285"/>
  <c r="G285"/>
  <c r="H285"/>
  <c r="I285"/>
  <c r="B286"/>
  <c r="C286"/>
  <c r="D286"/>
  <c r="E286"/>
  <c r="F286"/>
  <c r="G286"/>
  <c r="H286"/>
  <c r="I286"/>
  <c r="B287"/>
  <c r="C287"/>
  <c r="D287"/>
  <c r="E287"/>
  <c r="F287"/>
  <c r="G287"/>
  <c r="H287"/>
  <c r="I287"/>
  <c r="B288"/>
  <c r="C288"/>
  <c r="D288"/>
  <c r="E288"/>
  <c r="F288"/>
  <c r="G288"/>
  <c r="H288"/>
  <c r="I288"/>
  <c r="B289"/>
  <c r="C289"/>
  <c r="D289"/>
  <c r="E289"/>
  <c r="F289"/>
  <c r="G289"/>
  <c r="H289"/>
  <c r="I289"/>
  <c r="B290"/>
  <c r="C290"/>
  <c r="D290"/>
  <c r="E290"/>
  <c r="F290"/>
  <c r="G290"/>
  <c r="H290"/>
  <c r="I290"/>
  <c r="B291"/>
  <c r="C291"/>
  <c r="D291"/>
  <c r="E291"/>
  <c r="F291"/>
  <c r="G291"/>
  <c r="H291"/>
  <c r="I291"/>
  <c r="B292"/>
  <c r="C292"/>
  <c r="D292"/>
  <c r="E292"/>
  <c r="F292"/>
  <c r="G292"/>
  <c r="H292"/>
  <c r="I292"/>
  <c r="B293"/>
  <c r="C293"/>
  <c r="D293"/>
  <c r="E293"/>
  <c r="F293"/>
  <c r="G293"/>
  <c r="H293"/>
  <c r="I293"/>
  <c r="B294"/>
  <c r="C294"/>
  <c r="D294"/>
  <c r="E294"/>
  <c r="F294"/>
  <c r="G294"/>
  <c r="H294"/>
  <c r="I294"/>
  <c r="B295"/>
  <c r="C295"/>
  <c r="D295"/>
  <c r="E295"/>
  <c r="F295"/>
  <c r="G295"/>
  <c r="H295"/>
  <c r="I295"/>
  <c r="B296"/>
  <c r="C296"/>
  <c r="D296"/>
  <c r="E296"/>
  <c r="F296"/>
  <c r="G296"/>
  <c r="H296"/>
  <c r="I296"/>
  <c r="B297"/>
  <c r="C297"/>
  <c r="D297"/>
  <c r="E297"/>
  <c r="F297"/>
  <c r="G297"/>
  <c r="H297"/>
  <c r="I297"/>
  <c r="B298"/>
  <c r="C298"/>
  <c r="D298"/>
  <c r="E298"/>
  <c r="F298"/>
  <c r="G298"/>
  <c r="H298"/>
  <c r="I298"/>
  <c r="B299"/>
  <c r="C299"/>
  <c r="D299"/>
  <c r="E299"/>
  <c r="F299"/>
  <c r="G299"/>
  <c r="H299"/>
  <c r="I299"/>
  <c r="B300"/>
  <c r="C300"/>
  <c r="D300"/>
  <c r="E300"/>
  <c r="F300"/>
  <c r="G300"/>
  <c r="H300"/>
  <c r="I300"/>
  <c r="B301"/>
  <c r="C301"/>
  <c r="D301"/>
  <c r="E301"/>
  <c r="F301"/>
  <c r="G301"/>
  <c r="H301"/>
  <c r="I301"/>
  <c r="B302"/>
  <c r="C302"/>
  <c r="D302"/>
  <c r="E302"/>
  <c r="F302"/>
  <c r="G302"/>
  <c r="H302"/>
  <c r="I302"/>
  <c r="B303"/>
  <c r="C303"/>
  <c r="D303"/>
  <c r="E303"/>
  <c r="F303"/>
  <c r="G303"/>
  <c r="H303"/>
  <c r="I303"/>
  <c r="B304"/>
  <c r="C304"/>
  <c r="D304"/>
  <c r="E304"/>
  <c r="F304"/>
  <c r="G304"/>
  <c r="H304"/>
  <c r="I304"/>
  <c r="B305"/>
  <c r="C305"/>
  <c r="D305"/>
  <c r="E305"/>
  <c r="F305"/>
  <c r="G305"/>
  <c r="H305"/>
  <c r="I305"/>
  <c r="B306"/>
  <c r="C306"/>
  <c r="D306"/>
  <c r="E306"/>
  <c r="F306"/>
  <c r="G306"/>
  <c r="H306"/>
  <c r="I306"/>
  <c r="B307"/>
  <c r="C307"/>
  <c r="D307"/>
  <c r="E307"/>
  <c r="F307"/>
  <c r="G307"/>
  <c r="H307"/>
  <c r="I307"/>
  <c r="B308"/>
  <c r="C308"/>
  <c r="D308"/>
  <c r="E308"/>
  <c r="F308"/>
  <c r="G308"/>
  <c r="H308"/>
  <c r="I308"/>
  <c r="B309"/>
  <c r="C309"/>
  <c r="D309"/>
  <c r="E309"/>
  <c r="F309"/>
  <c r="G309"/>
  <c r="H309"/>
  <c r="I309"/>
  <c r="B310"/>
  <c r="C310"/>
  <c r="D310"/>
  <c r="E310"/>
  <c r="F310"/>
  <c r="G310"/>
  <c r="H310"/>
  <c r="I310"/>
  <c r="B311"/>
  <c r="C311"/>
  <c r="D311"/>
  <c r="E311"/>
  <c r="F311"/>
  <c r="G311"/>
  <c r="H311"/>
  <c r="I311"/>
  <c r="B312"/>
  <c r="C312"/>
  <c r="D312"/>
  <c r="E312"/>
  <c r="F312"/>
  <c r="G312"/>
  <c r="H312"/>
  <c r="I312"/>
  <c r="B313"/>
  <c r="C313"/>
  <c r="D313"/>
  <c r="E313"/>
  <c r="F313"/>
  <c r="G313"/>
  <c r="H313"/>
  <c r="I313"/>
  <c r="B314"/>
  <c r="C314"/>
  <c r="D314"/>
  <c r="E314"/>
  <c r="F314"/>
  <c r="G314"/>
  <c r="H314"/>
  <c r="I314"/>
  <c r="B315"/>
  <c r="C315"/>
  <c r="D315"/>
  <c r="E315"/>
  <c r="F315"/>
  <c r="G315"/>
  <c r="H315"/>
  <c r="I315"/>
  <c r="B316"/>
  <c r="C316"/>
  <c r="D316"/>
  <c r="E316"/>
  <c r="F316"/>
  <c r="G316"/>
  <c r="H316"/>
  <c r="I316"/>
  <c r="B317"/>
  <c r="C317"/>
  <c r="D317"/>
  <c r="E317"/>
  <c r="F317"/>
  <c r="G317"/>
  <c r="H317"/>
  <c r="I317"/>
  <c r="B318"/>
  <c r="C318"/>
  <c r="D318"/>
  <c r="E318"/>
  <c r="F318"/>
  <c r="G318"/>
  <c r="H318"/>
  <c r="I318"/>
  <c r="B319"/>
  <c r="C319"/>
  <c r="D319"/>
  <c r="E319"/>
  <c r="F319"/>
  <c r="G319"/>
  <c r="H319"/>
  <c r="I319"/>
  <c r="B320"/>
  <c r="C320"/>
  <c r="D320"/>
  <c r="E320"/>
  <c r="F320"/>
  <c r="G320"/>
  <c r="H320"/>
  <c r="I320"/>
  <c r="B321"/>
  <c r="C321"/>
  <c r="D321"/>
  <c r="E321"/>
  <c r="F321"/>
  <c r="G321"/>
  <c r="H321"/>
  <c r="I321"/>
  <c r="B322"/>
  <c r="C322"/>
  <c r="D322"/>
  <c r="E322"/>
  <c r="F322"/>
  <c r="G322"/>
  <c r="H322"/>
  <c r="I322"/>
  <c r="B323"/>
  <c r="C323"/>
  <c r="D323"/>
  <c r="E323"/>
  <c r="F323"/>
  <c r="G323"/>
  <c r="H323"/>
  <c r="I323"/>
  <c r="B324"/>
  <c r="C324"/>
  <c r="D324"/>
  <c r="E324"/>
  <c r="F324"/>
  <c r="G324"/>
  <c r="H324"/>
  <c r="I324"/>
  <c r="B325"/>
  <c r="C325"/>
  <c r="D325"/>
  <c r="E325"/>
  <c r="F325"/>
  <c r="G325"/>
  <c r="H325"/>
  <c r="I325"/>
  <c r="B326"/>
  <c r="C326"/>
  <c r="D326"/>
  <c r="E326"/>
  <c r="F326"/>
  <c r="G326"/>
  <c r="H326"/>
  <c r="I326"/>
  <c r="B327"/>
  <c r="C327"/>
  <c r="D327"/>
  <c r="E327"/>
  <c r="F327"/>
  <c r="G327"/>
  <c r="H327"/>
  <c r="I327"/>
  <c r="B328"/>
  <c r="C328"/>
  <c r="D328"/>
  <c r="E328"/>
  <c r="F328"/>
  <c r="G328"/>
  <c r="H328"/>
  <c r="I328"/>
  <c r="B329"/>
  <c r="C329"/>
  <c r="D329"/>
  <c r="E329"/>
  <c r="F329"/>
  <c r="G329"/>
  <c r="H329"/>
  <c r="I329"/>
  <c r="B330"/>
  <c r="C330"/>
  <c r="D330"/>
  <c r="E330"/>
  <c r="F330"/>
  <c r="G330"/>
  <c r="H330"/>
  <c r="I330"/>
  <c r="B331"/>
  <c r="C331"/>
  <c r="D331"/>
  <c r="E331"/>
  <c r="F331"/>
  <c r="G331"/>
  <c r="H331"/>
  <c r="I331"/>
  <c r="B332"/>
  <c r="C332"/>
  <c r="D332"/>
  <c r="E332"/>
  <c r="F332"/>
  <c r="G332"/>
  <c r="H332"/>
  <c r="I332"/>
  <c r="B333"/>
  <c r="C333"/>
  <c r="D333"/>
  <c r="E333"/>
  <c r="F333"/>
  <c r="G333"/>
  <c r="H333"/>
  <c r="I333"/>
  <c r="B334"/>
  <c r="C334"/>
  <c r="D334"/>
  <c r="E334"/>
  <c r="F334"/>
  <c r="G334"/>
  <c r="H334"/>
  <c r="I334"/>
  <c r="B335"/>
  <c r="C335"/>
  <c r="D335"/>
  <c r="E335"/>
  <c r="F335"/>
  <c r="G335"/>
  <c r="H335"/>
  <c r="I335"/>
  <c r="B336"/>
  <c r="C336"/>
  <c r="D336"/>
  <c r="E336"/>
  <c r="F336"/>
  <c r="G336"/>
  <c r="H336"/>
  <c r="I336"/>
  <c r="B337"/>
  <c r="C337"/>
  <c r="D337"/>
  <c r="E337"/>
  <c r="F337"/>
  <c r="G337"/>
  <c r="H337"/>
  <c r="I337"/>
  <c r="B338"/>
  <c r="C338"/>
  <c r="D338"/>
  <c r="E338"/>
  <c r="F338"/>
  <c r="G338"/>
  <c r="H338"/>
  <c r="I338"/>
  <c r="B339"/>
  <c r="C339"/>
  <c r="D339"/>
  <c r="E339"/>
  <c r="F339"/>
  <c r="G339"/>
  <c r="H339"/>
  <c r="I339"/>
  <c r="B340"/>
  <c r="C340"/>
  <c r="D340"/>
  <c r="E340"/>
  <c r="F340"/>
  <c r="G340"/>
  <c r="H340"/>
  <c r="I340"/>
  <c r="B341"/>
  <c r="C341"/>
  <c r="D341"/>
  <c r="E341"/>
  <c r="F341"/>
  <c r="G341"/>
  <c r="H341"/>
  <c r="I341"/>
  <c r="B342"/>
  <c r="C342"/>
  <c r="D342"/>
  <c r="E342"/>
  <c r="F342"/>
  <c r="G342"/>
  <c r="H342"/>
  <c r="I342"/>
  <c r="B343"/>
  <c r="C343"/>
  <c r="D343"/>
  <c r="E343"/>
  <c r="F343"/>
  <c r="G343"/>
  <c r="H343"/>
  <c r="I343"/>
  <c r="B344"/>
  <c r="C344"/>
  <c r="D344"/>
  <c r="E344"/>
  <c r="F344"/>
  <c r="G344"/>
  <c r="H344"/>
  <c r="I344"/>
  <c r="B345"/>
  <c r="C345"/>
  <c r="D345"/>
  <c r="E345"/>
  <c r="F345"/>
  <c r="G345"/>
  <c r="H345"/>
  <c r="I345"/>
  <c r="B346"/>
  <c r="C346"/>
  <c r="D346"/>
  <c r="E346"/>
  <c r="F346"/>
  <c r="G346"/>
  <c r="H346"/>
  <c r="I346"/>
  <c r="B347"/>
  <c r="C347"/>
  <c r="D347"/>
  <c r="E347"/>
  <c r="F347"/>
  <c r="G347"/>
  <c r="H347"/>
  <c r="I347"/>
  <c r="B348"/>
  <c r="C348"/>
  <c r="D348"/>
  <c r="E348"/>
  <c r="F348"/>
  <c r="G348"/>
  <c r="H348"/>
  <c r="I348"/>
  <c r="B349"/>
  <c r="C349"/>
  <c r="D349"/>
  <c r="E349"/>
  <c r="F349"/>
  <c r="G349"/>
  <c r="H349"/>
  <c r="I349"/>
  <c r="B350"/>
  <c r="C350"/>
  <c r="D350"/>
  <c r="E350"/>
  <c r="F350"/>
  <c r="G350"/>
  <c r="H350"/>
  <c r="I350"/>
  <c r="B351"/>
  <c r="C351"/>
  <c r="D351"/>
  <c r="E351"/>
  <c r="F351"/>
  <c r="G351"/>
  <c r="H351"/>
  <c r="I351"/>
  <c r="B352"/>
  <c r="C352"/>
  <c r="D352"/>
  <c r="E352"/>
  <c r="F352"/>
  <c r="G352"/>
  <c r="H352"/>
  <c r="I352"/>
  <c r="B353"/>
  <c r="C353"/>
  <c r="D353"/>
  <c r="E353"/>
  <c r="F353"/>
  <c r="G353"/>
  <c r="H353"/>
  <c r="I353"/>
  <c r="B354"/>
  <c r="C354"/>
  <c r="D354"/>
  <c r="E354"/>
  <c r="F354"/>
  <c r="G354"/>
  <c r="H354"/>
  <c r="I354"/>
  <c r="B355"/>
  <c r="C355"/>
  <c r="D355"/>
  <c r="E355"/>
  <c r="F355"/>
  <c r="G355"/>
  <c r="H355"/>
  <c r="I355"/>
  <c r="B356"/>
  <c r="C356"/>
  <c r="D356"/>
  <c r="E356"/>
  <c r="F356"/>
  <c r="G356"/>
  <c r="H356"/>
  <c r="I356"/>
  <c r="B357"/>
  <c r="C357"/>
  <c r="D357"/>
  <c r="E357"/>
  <c r="F357"/>
  <c r="G357"/>
  <c r="H357"/>
  <c r="I357"/>
  <c r="B358"/>
  <c r="C358"/>
  <c r="D358"/>
  <c r="E358"/>
  <c r="F358"/>
  <c r="G358"/>
  <c r="H358"/>
  <c r="I358"/>
  <c r="B359"/>
  <c r="C359"/>
  <c r="D359"/>
  <c r="E359"/>
  <c r="F359"/>
  <c r="G359"/>
  <c r="H359"/>
  <c r="I359"/>
  <c r="B360"/>
  <c r="C360"/>
  <c r="D360"/>
  <c r="E360"/>
  <c r="F360"/>
  <c r="G360"/>
  <c r="H360"/>
  <c r="I360"/>
  <c r="B361"/>
  <c r="C361"/>
  <c r="D361"/>
  <c r="E361"/>
  <c r="F361"/>
  <c r="G361"/>
  <c r="H361"/>
  <c r="I361"/>
  <c r="B362"/>
  <c r="C362"/>
  <c r="D362"/>
  <c r="E362"/>
  <c r="F362"/>
  <c r="G362"/>
  <c r="H362"/>
  <c r="I362"/>
  <c r="B363"/>
  <c r="C363"/>
  <c r="D363"/>
  <c r="E363"/>
  <c r="F363"/>
  <c r="G363"/>
  <c r="H363"/>
  <c r="I363"/>
  <c r="B364"/>
  <c r="C364"/>
  <c r="D364"/>
  <c r="E364"/>
  <c r="F364"/>
  <c r="G364"/>
  <c r="H364"/>
  <c r="I364"/>
  <c r="B365"/>
  <c r="C365"/>
  <c r="D365"/>
  <c r="E365"/>
  <c r="F365"/>
  <c r="G365"/>
  <c r="H365"/>
  <c r="I365"/>
  <c r="B366"/>
  <c r="C366"/>
  <c r="D366"/>
  <c r="E366"/>
  <c r="F366"/>
  <c r="G366"/>
  <c r="H366"/>
  <c r="I366"/>
  <c r="B367"/>
  <c r="C367"/>
  <c r="D367"/>
  <c r="E367"/>
  <c r="F367"/>
  <c r="G367"/>
  <c r="H367"/>
  <c r="I367"/>
  <c r="B368"/>
  <c r="C368"/>
  <c r="D368"/>
  <c r="E368"/>
  <c r="F368"/>
  <c r="G368"/>
  <c r="H368"/>
  <c r="I368"/>
  <c r="B369"/>
  <c r="C369"/>
  <c r="D369"/>
  <c r="E369"/>
  <c r="F369"/>
  <c r="G369"/>
  <c r="H369"/>
  <c r="I369"/>
  <c r="B370"/>
  <c r="C370"/>
  <c r="D370"/>
  <c r="E370"/>
  <c r="F370"/>
  <c r="G370"/>
  <c r="H370"/>
  <c r="I370"/>
  <c r="B371"/>
  <c r="C371"/>
  <c r="D371"/>
  <c r="E371"/>
  <c r="F371"/>
  <c r="G371"/>
  <c r="H371"/>
  <c r="I371"/>
  <c r="B372"/>
  <c r="C372"/>
  <c r="D372"/>
  <c r="E372"/>
  <c r="F372"/>
  <c r="G372"/>
  <c r="H372"/>
  <c r="I372"/>
  <c r="B373"/>
  <c r="C373"/>
  <c r="D373"/>
  <c r="E373"/>
  <c r="F373"/>
  <c r="G373"/>
  <c r="H373"/>
  <c r="I373"/>
  <c r="B374"/>
  <c r="C374"/>
  <c r="D374"/>
  <c r="E374"/>
  <c r="F374"/>
  <c r="G374"/>
  <c r="H374"/>
  <c r="I374"/>
  <c r="B375"/>
  <c r="C375"/>
  <c r="D375"/>
  <c r="E375"/>
  <c r="F375"/>
  <c r="G375"/>
  <c r="H375"/>
  <c r="I375"/>
  <c r="B376"/>
  <c r="C376"/>
  <c r="D376"/>
  <c r="E376"/>
  <c r="F376"/>
  <c r="G376"/>
  <c r="H376"/>
  <c r="I376"/>
  <c r="B377"/>
  <c r="C377"/>
  <c r="D377"/>
  <c r="E377"/>
  <c r="F377"/>
  <c r="G377"/>
  <c r="H377"/>
  <c r="I377"/>
  <c r="B378"/>
  <c r="C378"/>
  <c r="D378"/>
  <c r="E378"/>
  <c r="F378"/>
  <c r="G378"/>
  <c r="H378"/>
  <c r="I378"/>
  <c r="B379"/>
  <c r="C379"/>
  <c r="D379"/>
  <c r="E379"/>
  <c r="F379"/>
  <c r="G379"/>
  <c r="H379"/>
  <c r="I379"/>
  <c r="B380"/>
  <c r="C380"/>
  <c r="D380"/>
  <c r="E380"/>
  <c r="F380"/>
  <c r="G380"/>
  <c r="H380"/>
  <c r="I380"/>
  <c r="B381"/>
  <c r="C381"/>
  <c r="D381"/>
  <c r="E381"/>
  <c r="F381"/>
  <c r="G381"/>
  <c r="H381"/>
  <c r="I381"/>
  <c r="B382"/>
  <c r="C382"/>
  <c r="D382"/>
  <c r="E382"/>
  <c r="F382"/>
  <c r="G382"/>
  <c r="H382"/>
  <c r="I382"/>
  <c r="B383"/>
  <c r="C383"/>
  <c r="D383"/>
  <c r="E383"/>
  <c r="F383"/>
  <c r="G383"/>
  <c r="H383"/>
  <c r="I383"/>
  <c r="B384"/>
  <c r="C384"/>
  <c r="D384"/>
  <c r="E384"/>
  <c r="F384"/>
  <c r="G384"/>
  <c r="H384"/>
  <c r="I384"/>
  <c r="B385"/>
  <c r="C385"/>
  <c r="D385"/>
  <c r="E385"/>
  <c r="F385"/>
  <c r="G385"/>
  <c r="H385"/>
  <c r="I385"/>
  <c r="B386"/>
  <c r="C386"/>
  <c r="D386"/>
  <c r="E386"/>
  <c r="F386"/>
  <c r="G386"/>
  <c r="H386"/>
  <c r="I386"/>
  <c r="B387"/>
  <c r="C387"/>
  <c r="D387"/>
  <c r="E387"/>
  <c r="F387"/>
  <c r="G387"/>
  <c r="H387"/>
  <c r="I387"/>
  <c r="B388"/>
  <c r="C388"/>
  <c r="D388"/>
  <c r="E388"/>
  <c r="F388"/>
  <c r="G388"/>
  <c r="H388"/>
  <c r="I388"/>
  <c r="B389"/>
  <c r="C389"/>
  <c r="D389"/>
  <c r="E389"/>
  <c r="F389"/>
  <c r="G389"/>
  <c r="H389"/>
  <c r="I389"/>
  <c r="B390"/>
  <c r="C390"/>
  <c r="D390"/>
  <c r="E390"/>
  <c r="F390"/>
  <c r="G390"/>
  <c r="H390"/>
  <c r="I390"/>
  <c r="B391"/>
  <c r="C391"/>
  <c r="D391"/>
  <c r="E391"/>
  <c r="F391"/>
  <c r="G391"/>
  <c r="H391"/>
  <c r="I391"/>
  <c r="B392"/>
  <c r="C392"/>
  <c r="D392"/>
  <c r="E392"/>
  <c r="F392"/>
  <c r="G392"/>
  <c r="H392"/>
  <c r="I392"/>
  <c r="B393"/>
  <c r="C393"/>
  <c r="D393"/>
  <c r="E393"/>
  <c r="F393"/>
  <c r="G393"/>
  <c r="H393"/>
  <c r="I393"/>
  <c r="B394"/>
  <c r="C394"/>
  <c r="D394"/>
  <c r="E394"/>
  <c r="F394"/>
  <c r="G394"/>
  <c r="H394"/>
  <c r="I394"/>
  <c r="B395"/>
  <c r="C395"/>
  <c r="D395"/>
  <c r="E395"/>
  <c r="F395"/>
  <c r="G395"/>
  <c r="H395"/>
  <c r="I395"/>
  <c r="B396"/>
  <c r="C396"/>
  <c r="D396"/>
  <c r="E396"/>
  <c r="F396"/>
  <c r="G396"/>
  <c r="H396"/>
  <c r="I396"/>
  <c r="B397"/>
  <c r="C397"/>
  <c r="D397"/>
  <c r="E397"/>
  <c r="F397"/>
  <c r="G397"/>
  <c r="H397"/>
  <c r="I397"/>
  <c r="B398"/>
  <c r="C398"/>
  <c r="D398"/>
  <c r="E398"/>
  <c r="F398"/>
  <c r="G398"/>
  <c r="H398"/>
  <c r="I398"/>
  <c r="B399"/>
  <c r="C399"/>
  <c r="D399"/>
  <c r="E399"/>
  <c r="F399"/>
  <c r="G399"/>
  <c r="H399"/>
  <c r="I399"/>
  <c r="B400"/>
  <c r="C400"/>
  <c r="D400"/>
  <c r="E400"/>
  <c r="F400"/>
  <c r="G400"/>
  <c r="H400"/>
  <c r="I400"/>
  <c r="B401"/>
  <c r="C401"/>
  <c r="D401"/>
  <c r="E401"/>
  <c r="F401"/>
  <c r="G401"/>
  <c r="H401"/>
  <c r="I401"/>
  <c r="B402"/>
  <c r="C402"/>
  <c r="D402"/>
  <c r="E402"/>
  <c r="F402"/>
  <c r="G402"/>
  <c r="H402"/>
  <c r="I402"/>
  <c r="B403"/>
  <c r="C403"/>
  <c r="D403"/>
  <c r="E403"/>
  <c r="F403"/>
  <c r="G403"/>
  <c r="H403"/>
  <c r="I403"/>
  <c r="B404"/>
  <c r="C404"/>
  <c r="D404"/>
  <c r="E404"/>
  <c r="F404"/>
  <c r="G404"/>
  <c r="H404"/>
  <c r="I404"/>
  <c r="B405"/>
  <c r="C405"/>
  <c r="D405"/>
  <c r="E405"/>
  <c r="F405"/>
  <c r="G405"/>
  <c r="H405"/>
  <c r="I405"/>
  <c r="B406"/>
  <c r="C406"/>
  <c r="D406"/>
  <c r="E406"/>
  <c r="F406"/>
  <c r="G406"/>
  <c r="H406"/>
  <c r="I406"/>
  <c r="B407"/>
  <c r="C407"/>
  <c r="D407"/>
  <c r="E407"/>
  <c r="F407"/>
  <c r="G407"/>
  <c r="H407"/>
  <c r="I407"/>
  <c r="B408"/>
  <c r="C408"/>
  <c r="D408"/>
  <c r="E408"/>
  <c r="F408"/>
  <c r="G408"/>
  <c r="H408"/>
  <c r="I408"/>
  <c r="B409"/>
  <c r="C409"/>
  <c r="D409"/>
  <c r="E409"/>
  <c r="F409"/>
  <c r="G409"/>
  <c r="H409"/>
  <c r="I409"/>
  <c r="B410"/>
  <c r="C410"/>
  <c r="D410"/>
  <c r="E410"/>
  <c r="F410"/>
  <c r="G410"/>
  <c r="H410"/>
  <c r="I410"/>
  <c r="B411"/>
  <c r="C411"/>
  <c r="D411"/>
  <c r="E411"/>
  <c r="F411"/>
  <c r="G411"/>
  <c r="H411"/>
  <c r="I411"/>
  <c r="B412"/>
  <c r="C412"/>
  <c r="D412"/>
  <c r="E412"/>
  <c r="F412"/>
  <c r="G412"/>
  <c r="H412"/>
  <c r="I412"/>
  <c r="B413"/>
  <c r="C413"/>
  <c r="D413"/>
  <c r="E413"/>
  <c r="F413"/>
  <c r="G413"/>
  <c r="H413"/>
  <c r="I413"/>
  <c r="B414"/>
  <c r="C414"/>
  <c r="D414"/>
  <c r="E414"/>
  <c r="F414"/>
  <c r="G414"/>
  <c r="H414"/>
  <c r="I414"/>
  <c r="B415"/>
  <c r="C415"/>
  <c r="D415"/>
  <c r="E415"/>
  <c r="F415"/>
  <c r="G415"/>
  <c r="H415"/>
  <c r="I415"/>
  <c r="B416"/>
  <c r="C416"/>
  <c r="D416"/>
  <c r="E416"/>
  <c r="F416"/>
  <c r="G416"/>
  <c r="H416"/>
  <c r="I416"/>
  <c r="B417"/>
  <c r="C417"/>
  <c r="D417"/>
  <c r="E417"/>
  <c r="F417"/>
  <c r="G417"/>
  <c r="H417"/>
  <c r="I417"/>
  <c r="B418"/>
  <c r="C418"/>
  <c r="D418"/>
  <c r="E418"/>
  <c r="F418"/>
  <c r="G418"/>
  <c r="H418"/>
  <c r="I418"/>
  <c r="B419"/>
  <c r="C419"/>
  <c r="D419"/>
  <c r="E419"/>
  <c r="F419"/>
  <c r="G419"/>
  <c r="H419"/>
  <c r="I419"/>
  <c r="B420"/>
  <c r="C420"/>
  <c r="D420"/>
  <c r="E420"/>
  <c r="F420"/>
  <c r="G420"/>
  <c r="H420"/>
  <c r="I420"/>
  <c r="B421"/>
  <c r="C421"/>
  <c r="D421"/>
  <c r="E421"/>
  <c r="F421"/>
  <c r="G421"/>
  <c r="H421"/>
  <c r="I421"/>
  <c r="B422"/>
  <c r="C422"/>
  <c r="D422"/>
  <c r="E422"/>
  <c r="F422"/>
  <c r="G422"/>
  <c r="H422"/>
  <c r="I422"/>
  <c r="B423"/>
  <c r="C423"/>
  <c r="D423"/>
  <c r="E423"/>
  <c r="F423"/>
  <c r="G423"/>
  <c r="H423"/>
  <c r="I423"/>
  <c r="B424"/>
  <c r="C424"/>
  <c r="D424"/>
  <c r="E424"/>
  <c r="F424"/>
  <c r="G424"/>
  <c r="H424"/>
  <c r="I424"/>
  <c r="B425"/>
  <c r="C425"/>
  <c r="D425"/>
  <c r="E425"/>
  <c r="F425"/>
  <c r="G425"/>
  <c r="H425"/>
  <c r="I425"/>
  <c r="B426"/>
  <c r="C426"/>
  <c r="D426"/>
  <c r="E426"/>
  <c r="F426"/>
  <c r="G426"/>
  <c r="H426"/>
  <c r="I426"/>
  <c r="B427"/>
  <c r="C427"/>
  <c r="D427"/>
  <c r="E427"/>
  <c r="F427"/>
  <c r="G427"/>
  <c r="H427"/>
  <c r="I427"/>
  <c r="B428"/>
  <c r="C428"/>
  <c r="D428"/>
  <c r="E428"/>
  <c r="F428"/>
  <c r="G428"/>
  <c r="H428"/>
  <c r="I428"/>
  <c r="B429"/>
  <c r="C429"/>
  <c r="D429"/>
  <c r="E429"/>
  <c r="F429"/>
  <c r="G429"/>
  <c r="H429"/>
  <c r="I429"/>
  <c r="B430"/>
  <c r="C430"/>
  <c r="D430"/>
  <c r="E430"/>
  <c r="F430"/>
  <c r="G430"/>
  <c r="H430"/>
  <c r="I430"/>
  <c r="B431"/>
  <c r="C431"/>
  <c r="D431"/>
  <c r="E431"/>
  <c r="F431"/>
  <c r="G431"/>
  <c r="H431"/>
  <c r="I431"/>
  <c r="B432"/>
  <c r="C432"/>
  <c r="D432"/>
  <c r="E432"/>
  <c r="F432"/>
  <c r="G432"/>
  <c r="H432"/>
  <c r="I432"/>
  <c r="B433"/>
  <c r="C433"/>
  <c r="D433"/>
  <c r="E433"/>
  <c r="F433"/>
  <c r="G433"/>
  <c r="H433"/>
  <c r="I433"/>
  <c r="B434"/>
  <c r="C434"/>
  <c r="D434"/>
  <c r="E434"/>
  <c r="F434"/>
  <c r="G434"/>
  <c r="H434"/>
  <c r="I434"/>
  <c r="B435"/>
  <c r="C435"/>
  <c r="D435"/>
  <c r="E435"/>
  <c r="F435"/>
  <c r="G435"/>
  <c r="H435"/>
  <c r="I435"/>
  <c r="B436"/>
  <c r="C436"/>
  <c r="D436"/>
  <c r="E436"/>
  <c r="F436"/>
  <c r="G436"/>
  <c r="H436"/>
  <c r="I436"/>
  <c r="B437"/>
  <c r="C437"/>
  <c r="D437"/>
  <c r="E437"/>
  <c r="F437"/>
  <c r="G437"/>
  <c r="H437"/>
  <c r="I437"/>
  <c r="B438"/>
  <c r="C438"/>
  <c r="D438"/>
  <c r="E438"/>
  <c r="F438"/>
  <c r="G438"/>
  <c r="H438"/>
  <c r="I438"/>
  <c r="B439"/>
  <c r="C439"/>
  <c r="D439"/>
  <c r="E439"/>
  <c r="F439"/>
  <c r="G439"/>
  <c r="H439"/>
  <c r="I439"/>
  <c r="B440"/>
  <c r="C440"/>
  <c r="D440"/>
  <c r="E440"/>
  <c r="F440"/>
  <c r="G440"/>
  <c r="H440"/>
  <c r="I440"/>
  <c r="B441"/>
  <c r="C441"/>
  <c r="D441"/>
  <c r="E441"/>
  <c r="F441"/>
  <c r="G441"/>
  <c r="H441"/>
  <c r="I441"/>
  <c r="B442"/>
  <c r="C442"/>
  <c r="D442"/>
  <c r="E442"/>
  <c r="F442"/>
  <c r="G442"/>
  <c r="H442"/>
  <c r="I442"/>
  <c r="B443"/>
  <c r="C443"/>
  <c r="D443"/>
  <c r="E443"/>
  <c r="F443"/>
  <c r="G443"/>
  <c r="H443"/>
  <c r="I443"/>
  <c r="B444"/>
  <c r="C444"/>
  <c r="D444"/>
  <c r="E444"/>
  <c r="F444"/>
  <c r="G444"/>
  <c r="H444"/>
  <c r="I444"/>
  <c r="B445"/>
  <c r="C445"/>
  <c r="D445"/>
  <c r="E445"/>
  <c r="F445"/>
  <c r="G445"/>
  <c r="H445"/>
  <c r="I445"/>
  <c r="B446"/>
  <c r="C446"/>
  <c r="D446"/>
  <c r="E446"/>
  <c r="F446"/>
  <c r="G446"/>
  <c r="H446"/>
  <c r="I446"/>
  <c r="B447"/>
  <c r="C447"/>
  <c r="D447"/>
  <c r="E447"/>
  <c r="F447"/>
  <c r="G447"/>
  <c r="H447"/>
  <c r="I447"/>
  <c r="B448"/>
  <c r="C448"/>
  <c r="D448"/>
  <c r="E448"/>
  <c r="F448"/>
  <c r="G448"/>
  <c r="H448"/>
  <c r="I448"/>
  <c r="B449"/>
  <c r="C449"/>
  <c r="D449"/>
  <c r="E449"/>
  <c r="F449"/>
  <c r="G449"/>
  <c r="H449"/>
  <c r="I449"/>
  <c r="B450"/>
  <c r="C450"/>
  <c r="D450"/>
  <c r="E450"/>
  <c r="F450"/>
  <c r="G450"/>
  <c r="H450"/>
  <c r="I450"/>
  <c r="B451"/>
  <c r="C451"/>
  <c r="D451"/>
  <c r="E451"/>
  <c r="F451"/>
  <c r="G451"/>
  <c r="H451"/>
  <c r="I451"/>
  <c r="B452"/>
  <c r="C452"/>
  <c r="D452"/>
  <c r="E452"/>
  <c r="F452"/>
  <c r="G452"/>
  <c r="H452"/>
  <c r="I452"/>
  <c r="B453"/>
  <c r="C453"/>
  <c r="D453"/>
  <c r="E453"/>
  <c r="F453"/>
  <c r="G453"/>
  <c r="H453"/>
  <c r="I453"/>
  <c r="B454"/>
  <c r="C454"/>
  <c r="D454"/>
  <c r="E454"/>
  <c r="F454"/>
  <c r="G454"/>
  <c r="H454"/>
  <c r="I454"/>
  <c r="B455"/>
  <c r="C455"/>
  <c r="D455"/>
  <c r="E455"/>
  <c r="F455"/>
  <c r="G455"/>
  <c r="H455"/>
  <c r="I455"/>
  <c r="B456"/>
  <c r="C456"/>
  <c r="D456"/>
  <c r="E456"/>
  <c r="F456"/>
  <c r="G456"/>
  <c r="H456"/>
  <c r="I456"/>
  <c r="B457"/>
  <c r="C457"/>
  <c r="D457"/>
  <c r="E457"/>
  <c r="F457"/>
  <c r="G457"/>
  <c r="H457"/>
  <c r="I457"/>
  <c r="B458"/>
  <c r="C458"/>
  <c r="D458"/>
  <c r="E458"/>
  <c r="F458"/>
  <c r="G458"/>
  <c r="H458"/>
  <c r="I458"/>
  <c r="B459"/>
  <c r="C459"/>
  <c r="D459"/>
  <c r="E459"/>
  <c r="F459"/>
  <c r="G459"/>
  <c r="H459"/>
  <c r="I459"/>
  <c r="B460"/>
  <c r="C460"/>
  <c r="D460"/>
  <c r="E460"/>
  <c r="F460"/>
  <c r="G460"/>
  <c r="H460"/>
  <c r="I460"/>
  <c r="B461"/>
  <c r="C461"/>
  <c r="D461"/>
  <c r="E461"/>
  <c r="F461"/>
  <c r="G461"/>
  <c r="H461"/>
  <c r="I461"/>
  <c r="B462"/>
  <c r="C462"/>
  <c r="D462"/>
  <c r="E462"/>
  <c r="F462"/>
  <c r="G462"/>
  <c r="H462"/>
  <c r="I462"/>
  <c r="B463"/>
  <c r="C463"/>
  <c r="D463"/>
  <c r="E463"/>
  <c r="F463"/>
  <c r="G463"/>
  <c r="H463"/>
  <c r="I463"/>
  <c r="B464"/>
  <c r="C464"/>
  <c r="D464"/>
  <c r="E464"/>
  <c r="F464"/>
  <c r="G464"/>
  <c r="H464"/>
  <c r="I464"/>
  <c r="B465"/>
  <c r="C465"/>
  <c r="D465"/>
  <c r="E465"/>
  <c r="F465"/>
  <c r="G465"/>
  <c r="H465"/>
  <c r="I465"/>
  <c r="B466"/>
  <c r="C466"/>
  <c r="D466"/>
  <c r="E466"/>
  <c r="F466"/>
  <c r="G466"/>
  <c r="H466"/>
  <c r="I466"/>
  <c r="B467"/>
  <c r="C467"/>
  <c r="D467"/>
  <c r="E467"/>
  <c r="F467"/>
  <c r="G467"/>
  <c r="H467"/>
  <c r="I467"/>
  <c r="B468"/>
  <c r="C468"/>
  <c r="D468"/>
  <c r="E468"/>
  <c r="F468"/>
  <c r="G468"/>
  <c r="H468"/>
  <c r="I468"/>
  <c r="B469"/>
  <c r="C469"/>
  <c r="D469"/>
  <c r="E469"/>
  <c r="F469"/>
  <c r="G469"/>
  <c r="H469"/>
  <c r="I469"/>
  <c r="B470"/>
  <c r="C470"/>
  <c r="D470"/>
  <c r="E470"/>
  <c r="F470"/>
  <c r="G470"/>
  <c r="H470"/>
  <c r="I470"/>
  <c r="B471"/>
  <c r="C471"/>
  <c r="D471"/>
  <c r="E471"/>
  <c r="F471"/>
  <c r="G471"/>
  <c r="H471"/>
  <c r="I471"/>
  <c r="B472"/>
  <c r="C472"/>
  <c r="D472"/>
  <c r="E472"/>
  <c r="F472"/>
  <c r="G472"/>
  <c r="H472"/>
  <c r="I472"/>
  <c r="B473"/>
  <c r="C473"/>
  <c r="D473"/>
  <c r="E473"/>
  <c r="F473"/>
  <c r="G473"/>
  <c r="H473"/>
  <c r="I473"/>
  <c r="B474"/>
  <c r="C474"/>
  <c r="D474"/>
  <c r="E474"/>
  <c r="F474"/>
  <c r="G474"/>
  <c r="H474"/>
  <c r="I474"/>
  <c r="B475"/>
  <c r="C475"/>
  <c r="D475"/>
  <c r="E475"/>
  <c r="F475"/>
  <c r="G475"/>
  <c r="H475"/>
  <c r="I475"/>
  <c r="B476"/>
  <c r="C476"/>
  <c r="D476"/>
  <c r="E476"/>
  <c r="F476"/>
  <c r="G476"/>
  <c r="H476"/>
  <c r="I476"/>
  <c r="B477"/>
  <c r="C477"/>
  <c r="D477"/>
  <c r="E477"/>
  <c r="F477"/>
  <c r="G477"/>
  <c r="H477"/>
  <c r="I477"/>
  <c r="B478"/>
  <c r="C478"/>
  <c r="D478"/>
  <c r="E478"/>
  <c r="F478"/>
  <c r="G478"/>
  <c r="H478"/>
  <c r="I478"/>
  <c r="B479"/>
  <c r="C479"/>
  <c r="D479"/>
  <c r="E479"/>
  <c r="F479"/>
  <c r="G479"/>
  <c r="H479"/>
  <c r="I479"/>
  <c r="B480"/>
  <c r="C480"/>
  <c r="D480"/>
  <c r="E480"/>
  <c r="F480"/>
  <c r="G480"/>
  <c r="H480"/>
  <c r="I480"/>
  <c r="B481"/>
  <c r="C481"/>
  <c r="D481"/>
  <c r="E481"/>
  <c r="F481"/>
  <c r="G481"/>
  <c r="H481"/>
  <c r="I481"/>
  <c r="B482"/>
  <c r="C482"/>
  <c r="D482"/>
  <c r="E482"/>
  <c r="F482"/>
  <c r="G482"/>
  <c r="H482"/>
  <c r="I482"/>
  <c r="B483"/>
  <c r="C483"/>
  <c r="D483"/>
  <c r="E483"/>
  <c r="F483"/>
  <c r="G483"/>
  <c r="H483"/>
  <c r="I483"/>
  <c r="B484"/>
  <c r="C484"/>
  <c r="D484"/>
  <c r="E484"/>
  <c r="F484"/>
  <c r="G484"/>
  <c r="H484"/>
  <c r="I484"/>
  <c r="B485"/>
  <c r="C485"/>
  <c r="D485"/>
  <c r="E485"/>
  <c r="F485"/>
  <c r="G485"/>
  <c r="H485"/>
  <c r="I485"/>
  <c r="B486"/>
  <c r="C486"/>
  <c r="D486"/>
  <c r="E486"/>
  <c r="F486"/>
  <c r="G486"/>
  <c r="H486"/>
  <c r="I486"/>
  <c r="B487"/>
  <c r="C487"/>
  <c r="D487"/>
  <c r="E487"/>
  <c r="F487"/>
  <c r="G487"/>
  <c r="H487"/>
  <c r="I487"/>
  <c r="B488"/>
  <c r="C488"/>
  <c r="D488"/>
  <c r="E488"/>
  <c r="F488"/>
  <c r="G488"/>
  <c r="H488"/>
  <c r="I488"/>
  <c r="B489"/>
  <c r="C489"/>
  <c r="D489"/>
  <c r="E489"/>
  <c r="F489"/>
  <c r="G489"/>
  <c r="H489"/>
  <c r="I489"/>
  <c r="B490"/>
  <c r="C490"/>
  <c r="D490"/>
  <c r="E490"/>
  <c r="F490"/>
  <c r="G490"/>
  <c r="H490"/>
  <c r="I490"/>
  <c r="B491"/>
  <c r="C491"/>
  <c r="D491"/>
  <c r="E491"/>
  <c r="F491"/>
  <c r="G491"/>
  <c r="H491"/>
  <c r="I491"/>
  <c r="B492"/>
  <c r="C492"/>
  <c r="D492"/>
  <c r="E492"/>
  <c r="F492"/>
  <c r="G492"/>
  <c r="H492"/>
  <c r="I492"/>
  <c r="B493"/>
  <c r="C493"/>
  <c r="D493"/>
  <c r="E493"/>
  <c r="F493"/>
  <c r="G493"/>
  <c r="H493"/>
  <c r="I493"/>
  <c r="B494"/>
  <c r="C494"/>
  <c r="D494"/>
  <c r="E494"/>
  <c r="F494"/>
  <c r="G494"/>
  <c r="H494"/>
  <c r="I494"/>
  <c r="B495"/>
  <c r="C495"/>
  <c r="D495"/>
  <c r="E495"/>
  <c r="F495"/>
  <c r="G495"/>
  <c r="H495"/>
  <c r="I495"/>
  <c r="B496"/>
  <c r="C496"/>
  <c r="D496"/>
  <c r="E496"/>
  <c r="F496"/>
  <c r="G496"/>
  <c r="H496"/>
  <c r="I496"/>
  <c r="B497"/>
  <c r="C497"/>
  <c r="D497"/>
  <c r="E497"/>
  <c r="F497"/>
  <c r="G497"/>
  <c r="H497"/>
  <c r="I497"/>
  <c r="B498"/>
  <c r="C498"/>
  <c r="D498"/>
  <c r="E498"/>
  <c r="F498"/>
  <c r="G498"/>
  <c r="H498"/>
  <c r="I498"/>
  <c r="B499"/>
  <c r="C499"/>
  <c r="D499"/>
  <c r="E499"/>
  <c r="F499"/>
  <c r="G499"/>
  <c r="H499"/>
  <c r="I499"/>
  <c r="B500"/>
  <c r="C500"/>
  <c r="D500"/>
  <c r="E500"/>
  <c r="F500"/>
  <c r="G500"/>
  <c r="H500"/>
  <c r="I500"/>
  <c r="B501"/>
  <c r="C501"/>
  <c r="D501"/>
  <c r="E501"/>
  <c r="F501"/>
  <c r="G501"/>
  <c r="H501"/>
  <c r="I501"/>
  <c r="B502"/>
  <c r="C502"/>
  <c r="D502"/>
  <c r="E502"/>
  <c r="F502"/>
  <c r="G502"/>
  <c r="H502"/>
  <c r="I502"/>
  <c r="B503"/>
  <c r="C503"/>
  <c r="D503"/>
  <c r="E503"/>
  <c r="F503"/>
  <c r="G503"/>
  <c r="H503"/>
  <c r="I503"/>
  <c r="B504"/>
  <c r="C504"/>
  <c r="D504"/>
  <c r="E504"/>
  <c r="F504"/>
  <c r="G504"/>
  <c r="H504"/>
  <c r="I504"/>
  <c r="B505"/>
  <c r="C505"/>
  <c r="D505"/>
  <c r="E505"/>
  <c r="F505"/>
  <c r="G505"/>
  <c r="H505"/>
  <c r="I505"/>
  <c r="B506"/>
  <c r="C506"/>
  <c r="D506"/>
  <c r="E506"/>
  <c r="F506"/>
  <c r="G506"/>
  <c r="H506"/>
  <c r="I506"/>
  <c r="B507"/>
  <c r="C507"/>
  <c r="D507"/>
  <c r="E507"/>
  <c r="F507"/>
  <c r="G507"/>
  <c r="H507"/>
  <c r="I507"/>
  <c r="B508"/>
  <c r="C508"/>
  <c r="D508"/>
  <c r="E508"/>
  <c r="F508"/>
  <c r="G508"/>
  <c r="H508"/>
  <c r="I508"/>
  <c r="B509"/>
  <c r="C509"/>
  <c r="D509"/>
  <c r="E509"/>
  <c r="F509"/>
  <c r="G509"/>
  <c r="H509"/>
  <c r="I509"/>
  <c r="B510"/>
  <c r="C510"/>
  <c r="D510"/>
  <c r="E510"/>
  <c r="F510"/>
  <c r="G510"/>
  <c r="H510"/>
  <c r="I510"/>
  <c r="B511"/>
  <c r="C511"/>
  <c r="D511"/>
  <c r="E511"/>
  <c r="F511"/>
  <c r="G511"/>
  <c r="H511"/>
  <c r="I511"/>
  <c r="B512"/>
  <c r="C512"/>
  <c r="D512"/>
  <c r="E512"/>
  <c r="F512"/>
  <c r="G512"/>
  <c r="H512"/>
  <c r="I512"/>
  <c r="B513"/>
  <c r="C513"/>
  <c r="D513"/>
  <c r="E513"/>
  <c r="F513"/>
  <c r="G513"/>
  <c r="H513"/>
  <c r="I513"/>
  <c r="B514"/>
  <c r="C514"/>
  <c r="D514"/>
  <c r="E514"/>
  <c r="F514"/>
  <c r="G514"/>
  <c r="H514"/>
  <c r="I514"/>
  <c r="B515"/>
  <c r="C515"/>
  <c r="D515"/>
  <c r="E515"/>
  <c r="F515"/>
  <c r="G515"/>
  <c r="H515"/>
  <c r="I515"/>
  <c r="B516"/>
  <c r="C516"/>
  <c r="D516"/>
  <c r="E516"/>
  <c r="F516"/>
  <c r="G516"/>
  <c r="H516"/>
  <c r="I516"/>
  <c r="B517"/>
  <c r="C517"/>
  <c r="D517"/>
  <c r="E517"/>
  <c r="F517"/>
  <c r="G517"/>
  <c r="H517"/>
  <c r="I517"/>
  <c r="B518"/>
  <c r="C518"/>
  <c r="D518"/>
  <c r="E518"/>
  <c r="F518"/>
  <c r="G518"/>
  <c r="H518"/>
  <c r="I518"/>
  <c r="B519"/>
  <c r="C519"/>
  <c r="D519"/>
  <c r="E519"/>
  <c r="F519"/>
  <c r="G519"/>
  <c r="H519"/>
  <c r="I519"/>
  <c r="B520"/>
  <c r="C520"/>
  <c r="D520"/>
  <c r="E520"/>
  <c r="F520"/>
  <c r="G520"/>
  <c r="H520"/>
  <c r="I520"/>
  <c r="B521"/>
  <c r="C521"/>
  <c r="D521"/>
  <c r="E521"/>
  <c r="F521"/>
  <c r="G521"/>
  <c r="H521"/>
  <c r="I521"/>
  <c r="B522"/>
  <c r="C522"/>
  <c r="D522"/>
  <c r="E522"/>
  <c r="F522"/>
  <c r="G522"/>
  <c r="H522"/>
  <c r="I522"/>
  <c r="B523"/>
  <c r="C523"/>
  <c r="D523"/>
  <c r="E523"/>
  <c r="F523"/>
  <c r="G523"/>
  <c r="H523"/>
  <c r="I523"/>
  <c r="B524"/>
  <c r="C524"/>
  <c r="D524"/>
  <c r="E524"/>
  <c r="F524"/>
  <c r="G524"/>
  <c r="H524"/>
  <c r="I524"/>
  <c r="B525"/>
  <c r="C525"/>
  <c r="D525"/>
  <c r="E525"/>
  <c r="F525"/>
  <c r="G525"/>
  <c r="H525"/>
  <c r="I525"/>
  <c r="B526"/>
  <c r="C526"/>
  <c r="D526"/>
  <c r="E526"/>
  <c r="F526"/>
  <c r="G526"/>
  <c r="H526"/>
  <c r="I526"/>
  <c r="B527"/>
  <c r="C527"/>
  <c r="D527"/>
  <c r="E527"/>
  <c r="F527"/>
  <c r="G527"/>
  <c r="H527"/>
  <c r="I527"/>
  <c r="B528"/>
  <c r="C528"/>
  <c r="D528"/>
  <c r="H528" s="1"/>
  <c r="E528"/>
  <c r="F528"/>
  <c r="G528"/>
  <c r="I528"/>
  <c r="B529"/>
  <c r="C529"/>
  <c r="D529"/>
  <c r="E529"/>
  <c r="F529"/>
  <c r="G529"/>
  <c r="H529"/>
  <c r="I529"/>
  <c r="B530"/>
  <c r="C530"/>
  <c r="D530"/>
  <c r="E530"/>
  <c r="F530"/>
  <c r="G530"/>
  <c r="H530"/>
  <c r="I530"/>
  <c r="B531"/>
  <c r="C531"/>
  <c r="D531"/>
  <c r="E531"/>
  <c r="F531"/>
  <c r="G531"/>
  <c r="H531"/>
  <c r="I531"/>
  <c r="B532"/>
  <c r="C532"/>
  <c r="D532"/>
  <c r="E532"/>
  <c r="F532"/>
  <c r="G532"/>
  <c r="H532"/>
  <c r="I532"/>
  <c r="B533"/>
  <c r="C533"/>
  <c r="D533"/>
  <c r="E533"/>
  <c r="F533"/>
  <c r="G533"/>
  <c r="H533"/>
  <c r="I533"/>
  <c r="B534"/>
  <c r="C534"/>
  <c r="D534"/>
  <c r="E534"/>
  <c r="F534"/>
  <c r="G534"/>
  <c r="H534"/>
  <c r="I534"/>
  <c r="B535"/>
  <c r="C535"/>
  <c r="D535"/>
  <c r="E535"/>
  <c r="F535"/>
  <c r="G535"/>
  <c r="H535"/>
  <c r="I535"/>
  <c r="B536"/>
  <c r="C536"/>
  <c r="D536"/>
  <c r="E536"/>
  <c r="F536"/>
  <c r="G536"/>
  <c r="H536"/>
  <c r="I536"/>
  <c r="B537"/>
  <c r="C537"/>
  <c r="D537"/>
  <c r="E537"/>
  <c r="F537"/>
  <c r="G537"/>
  <c r="H537"/>
  <c r="I537"/>
  <c r="B538"/>
  <c r="C538"/>
  <c r="D538"/>
  <c r="E538"/>
  <c r="F538"/>
  <c r="G538"/>
  <c r="H538"/>
  <c r="I538"/>
  <c r="B539"/>
  <c r="C539"/>
  <c r="D539"/>
  <c r="H539" s="1"/>
  <c r="E539"/>
  <c r="F539"/>
  <c r="G539"/>
  <c r="I539"/>
  <c r="B540"/>
  <c r="C540"/>
  <c r="D540"/>
  <c r="E540"/>
  <c r="F540"/>
  <c r="G540"/>
  <c r="H540"/>
  <c r="I540"/>
  <c r="B541"/>
  <c r="C541"/>
  <c r="D541"/>
  <c r="H541" s="1"/>
  <c r="E541"/>
  <c r="F541"/>
  <c r="G541"/>
  <c r="I541"/>
  <c r="B542"/>
  <c r="C542"/>
  <c r="D542"/>
  <c r="E542"/>
  <c r="F542"/>
  <c r="G542"/>
  <c r="H542"/>
  <c r="I542"/>
  <c r="B543"/>
  <c r="C543"/>
  <c r="D543"/>
  <c r="E543"/>
  <c r="F543"/>
  <c r="G543"/>
  <c r="H543"/>
  <c r="I543"/>
  <c r="B544"/>
  <c r="C544"/>
  <c r="D544"/>
  <c r="E544"/>
  <c r="F544"/>
  <c r="G544"/>
  <c r="H544"/>
  <c r="I544"/>
  <c r="B545"/>
  <c r="C545"/>
  <c r="D545"/>
  <c r="E545"/>
  <c r="F545"/>
  <c r="G545"/>
  <c r="H545"/>
  <c r="I545"/>
  <c r="B546"/>
  <c r="C546"/>
  <c r="D546"/>
  <c r="E546"/>
  <c r="F546"/>
  <c r="G546"/>
  <c r="H546"/>
  <c r="I546"/>
  <c r="B547"/>
  <c r="C547"/>
  <c r="D547"/>
  <c r="E547"/>
  <c r="F547"/>
  <c r="H547" s="1"/>
  <c r="G547"/>
  <c r="I547"/>
  <c r="B548"/>
  <c r="C548"/>
  <c r="D548"/>
  <c r="H548" s="1"/>
  <c r="E548"/>
  <c r="F548"/>
  <c r="G548"/>
  <c r="I548"/>
  <c r="B549"/>
  <c r="C549"/>
  <c r="D549"/>
  <c r="E549"/>
  <c r="F549"/>
  <c r="H549" s="1"/>
  <c r="G549"/>
  <c r="I549"/>
  <c r="B550"/>
  <c r="C550"/>
  <c r="D550"/>
  <c r="E550"/>
  <c r="F550"/>
  <c r="G550"/>
  <c r="H550"/>
  <c r="I550"/>
  <c r="B551"/>
  <c r="C551"/>
  <c r="D551"/>
  <c r="E551"/>
  <c r="F551"/>
  <c r="G551"/>
  <c r="H551"/>
  <c r="I551"/>
  <c r="B552"/>
  <c r="C552"/>
  <c r="D552"/>
  <c r="E552"/>
  <c r="F552"/>
  <c r="G552"/>
  <c r="H552"/>
  <c r="I552"/>
  <c r="B553"/>
  <c r="C553"/>
  <c r="D553"/>
  <c r="E553"/>
  <c r="F553"/>
  <c r="H553" s="1"/>
  <c r="G553"/>
  <c r="I553"/>
  <c r="B554"/>
  <c r="C554"/>
  <c r="D554"/>
  <c r="E554"/>
  <c r="F554"/>
  <c r="G554"/>
  <c r="H554"/>
  <c r="I554"/>
  <c r="B555"/>
  <c r="C555"/>
  <c r="D555"/>
  <c r="E555"/>
  <c r="F555"/>
  <c r="G555"/>
  <c r="H555"/>
  <c r="I555"/>
  <c r="B556"/>
  <c r="C556"/>
  <c r="D556"/>
  <c r="E556"/>
  <c r="F556"/>
  <c r="H556" s="1"/>
  <c r="G556"/>
  <c r="I556"/>
  <c r="B557"/>
  <c r="C557"/>
  <c r="D557"/>
  <c r="E557"/>
  <c r="F557"/>
  <c r="H557" s="1"/>
  <c r="G557"/>
  <c r="I557"/>
  <c r="B558"/>
  <c r="C558"/>
  <c r="D558"/>
  <c r="E558"/>
  <c r="F558"/>
  <c r="H558" s="1"/>
  <c r="G558"/>
  <c r="I558"/>
  <c r="B559"/>
  <c r="C559"/>
  <c r="D559"/>
  <c r="E559"/>
  <c r="F559"/>
  <c r="H559" s="1"/>
  <c r="G559"/>
  <c r="I559"/>
  <c r="B560"/>
  <c r="C560"/>
  <c r="D560"/>
  <c r="E560"/>
  <c r="F560"/>
  <c r="H560" s="1"/>
  <c r="G560"/>
  <c r="I560"/>
  <c r="B561"/>
  <c r="C561"/>
  <c r="D561"/>
  <c r="E561"/>
  <c r="F561"/>
  <c r="H561" s="1"/>
  <c r="G561"/>
  <c r="I561"/>
  <c r="B562"/>
  <c r="C562"/>
  <c r="D562"/>
  <c r="E562"/>
  <c r="F562"/>
  <c r="G562"/>
  <c r="H562"/>
  <c r="I562"/>
  <c r="B563"/>
  <c r="C563"/>
  <c r="D563"/>
  <c r="E563"/>
  <c r="F563"/>
  <c r="G563"/>
  <c r="H563"/>
  <c r="I563"/>
  <c r="B564"/>
  <c r="C564"/>
  <c r="D564"/>
  <c r="E564"/>
  <c r="F564"/>
  <c r="G564"/>
  <c r="H564"/>
  <c r="I564"/>
  <c r="B565"/>
  <c r="C565"/>
  <c r="D565"/>
  <c r="E565"/>
  <c r="F565"/>
  <c r="H565" s="1"/>
  <c r="G565"/>
  <c r="I565"/>
  <c r="B566"/>
  <c r="C566"/>
  <c r="D566"/>
  <c r="E566"/>
  <c r="F566"/>
  <c r="G566"/>
  <c r="H566"/>
  <c r="I566"/>
  <c r="B567"/>
  <c r="C567"/>
  <c r="D567"/>
  <c r="E567"/>
  <c r="F567"/>
  <c r="G567"/>
  <c r="H567"/>
  <c r="I567"/>
  <c r="B568"/>
  <c r="C568"/>
  <c r="D568"/>
  <c r="E568"/>
  <c r="F568"/>
  <c r="G568"/>
  <c r="H568"/>
  <c r="I568"/>
  <c r="B569"/>
  <c r="C569"/>
  <c r="D569"/>
  <c r="E569"/>
  <c r="F569"/>
  <c r="G569"/>
  <c r="H569"/>
  <c r="I569"/>
  <c r="B570"/>
  <c r="C570"/>
  <c r="D570"/>
  <c r="E570"/>
  <c r="F570"/>
  <c r="G570"/>
  <c r="H570"/>
  <c r="I570"/>
  <c r="B571"/>
  <c r="C571"/>
  <c r="D571"/>
  <c r="E571"/>
  <c r="F571"/>
  <c r="G571"/>
  <c r="H571"/>
  <c r="I571"/>
  <c r="B572"/>
  <c r="C572"/>
  <c r="D572"/>
  <c r="E572"/>
  <c r="F572"/>
  <c r="G572"/>
  <c r="H572"/>
  <c r="I572"/>
  <c r="B573"/>
  <c r="C573"/>
  <c r="D573"/>
  <c r="E573"/>
  <c r="F573"/>
  <c r="G573"/>
  <c r="H573"/>
  <c r="I573"/>
  <c r="B574"/>
  <c r="C574"/>
  <c r="D574"/>
  <c r="E574"/>
  <c r="F574"/>
  <c r="G574"/>
  <c r="H574"/>
  <c r="I574"/>
  <c r="B575"/>
  <c r="C575"/>
  <c r="D575"/>
  <c r="E575"/>
  <c r="F575"/>
  <c r="G575"/>
  <c r="H575"/>
  <c r="I575"/>
  <c r="B576"/>
  <c r="C576"/>
  <c r="D576"/>
  <c r="E576"/>
  <c r="F576"/>
  <c r="G576"/>
  <c r="H576"/>
  <c r="I576"/>
  <c r="B577"/>
  <c r="C577"/>
  <c r="D577"/>
  <c r="E577"/>
  <c r="F577"/>
  <c r="H577" s="1"/>
  <c r="G577"/>
  <c r="I577"/>
  <c r="B578"/>
  <c r="C578"/>
  <c r="D578"/>
  <c r="E578"/>
  <c r="F578"/>
  <c r="G578"/>
  <c r="H578"/>
  <c r="I578"/>
  <c r="B579"/>
  <c r="C579"/>
  <c r="D579"/>
  <c r="E579"/>
  <c r="F579"/>
  <c r="H579" s="1"/>
  <c r="G579"/>
  <c r="I579"/>
  <c r="B580"/>
  <c r="C580"/>
  <c r="D580"/>
  <c r="E580"/>
  <c r="F580"/>
  <c r="H580" s="1"/>
  <c r="G580"/>
  <c r="I580"/>
  <c r="B581"/>
  <c r="C581"/>
  <c r="D581"/>
  <c r="E581"/>
  <c r="F581"/>
  <c r="H581" s="1"/>
  <c r="G581"/>
  <c r="I581"/>
  <c r="B582"/>
  <c r="C582"/>
  <c r="D582"/>
  <c r="E582"/>
  <c r="F582"/>
  <c r="H582" s="1"/>
  <c r="G582"/>
  <c r="I582"/>
  <c r="B583"/>
  <c r="C583"/>
  <c r="D583"/>
  <c r="E583"/>
  <c r="F583"/>
  <c r="H583" s="1"/>
  <c r="G583"/>
  <c r="I583"/>
  <c r="B584"/>
  <c r="C584"/>
  <c r="D584"/>
  <c r="E584"/>
  <c r="F584"/>
  <c r="H584" s="1"/>
  <c r="G584"/>
  <c r="I584"/>
  <c r="B585"/>
  <c r="C585"/>
  <c r="D585"/>
  <c r="E585"/>
  <c r="F585"/>
  <c r="H585" s="1"/>
  <c r="G585"/>
  <c r="I585"/>
  <c r="B586"/>
  <c r="C586"/>
  <c r="D586"/>
  <c r="E586"/>
  <c r="F586"/>
  <c r="G586"/>
  <c r="H586"/>
  <c r="I586"/>
  <c r="B587"/>
  <c r="C587"/>
  <c r="D587"/>
  <c r="E587"/>
  <c r="F587"/>
  <c r="H587" s="1"/>
  <c r="G587"/>
  <c r="I587"/>
  <c r="B588"/>
  <c r="C588"/>
  <c r="D588"/>
  <c r="E588"/>
  <c r="F588"/>
  <c r="G588"/>
  <c r="H588"/>
  <c r="I588"/>
  <c r="B589"/>
  <c r="C589"/>
  <c r="D589"/>
  <c r="E589"/>
  <c r="F589"/>
  <c r="H589" s="1"/>
  <c r="G589"/>
  <c r="I589"/>
  <c r="B590"/>
  <c r="C590"/>
  <c r="D590"/>
  <c r="E590"/>
  <c r="F590"/>
  <c r="H590" s="1"/>
  <c r="G590"/>
  <c r="I590"/>
  <c r="B591"/>
  <c r="C591"/>
  <c r="D591"/>
  <c r="E591"/>
  <c r="F591"/>
  <c r="H591" s="1"/>
  <c r="G591"/>
  <c r="I591"/>
  <c r="B592"/>
  <c r="C592"/>
  <c r="D592"/>
  <c r="E592"/>
  <c r="F592"/>
  <c r="H592" s="1"/>
  <c r="G592"/>
  <c r="I592"/>
  <c r="B593"/>
  <c r="C593"/>
  <c r="D593"/>
  <c r="E593"/>
  <c r="F593"/>
  <c r="H593" s="1"/>
  <c r="G593"/>
  <c r="I593"/>
  <c r="B594"/>
  <c r="C594"/>
  <c r="D594"/>
  <c r="E594"/>
  <c r="F594"/>
  <c r="G594"/>
  <c r="H594"/>
  <c r="I594"/>
  <c r="B595"/>
  <c r="C595"/>
  <c r="D595"/>
  <c r="E595"/>
  <c r="F595"/>
  <c r="G595"/>
  <c r="H595"/>
  <c r="I595"/>
  <c r="B596"/>
  <c r="C596"/>
  <c r="D596"/>
  <c r="E596"/>
  <c r="F596"/>
  <c r="H596" s="1"/>
  <c r="G596"/>
  <c r="I596"/>
  <c r="B597"/>
  <c r="C597"/>
  <c r="D597"/>
  <c r="E597"/>
  <c r="F597"/>
  <c r="G597"/>
  <c r="H597"/>
  <c r="I597"/>
  <c r="B598"/>
  <c r="C598"/>
  <c r="D598"/>
  <c r="E598"/>
  <c r="F598"/>
  <c r="G598"/>
  <c r="H598"/>
  <c r="I598"/>
  <c r="B599"/>
  <c r="C599"/>
  <c r="D599"/>
  <c r="E599"/>
  <c r="F599"/>
  <c r="G599"/>
  <c r="H599"/>
  <c r="I599"/>
  <c r="B600"/>
  <c r="C600"/>
  <c r="D600"/>
  <c r="E600"/>
  <c r="F600"/>
  <c r="G600"/>
  <c r="H600"/>
  <c r="I600"/>
  <c r="B601"/>
  <c r="C601"/>
  <c r="D601"/>
  <c r="E601"/>
  <c r="F601"/>
  <c r="G601"/>
  <c r="H601"/>
  <c r="I601"/>
  <c r="B602"/>
  <c r="C602"/>
  <c r="D602"/>
  <c r="E602"/>
  <c r="F602"/>
  <c r="G602"/>
  <c r="H602"/>
  <c r="I602"/>
  <c r="B603"/>
  <c r="C603"/>
  <c r="D603"/>
  <c r="E603"/>
  <c r="F603"/>
  <c r="G603"/>
  <c r="H603"/>
  <c r="I603"/>
  <c r="B604"/>
  <c r="C604"/>
  <c r="D604"/>
  <c r="E604"/>
  <c r="F604"/>
  <c r="G604"/>
  <c r="H604"/>
  <c r="I604"/>
  <c r="B605"/>
  <c r="C605"/>
  <c r="D605"/>
  <c r="E605"/>
  <c r="F605"/>
  <c r="G605"/>
  <c r="H605"/>
  <c r="I605"/>
  <c r="B606"/>
  <c r="C606"/>
  <c r="D606"/>
  <c r="E606"/>
  <c r="F606"/>
  <c r="G606"/>
  <c r="H606"/>
  <c r="I606"/>
  <c r="B607"/>
  <c r="C607"/>
  <c r="D607"/>
  <c r="E607"/>
  <c r="F607"/>
  <c r="G607"/>
  <c r="H607"/>
  <c r="I607"/>
  <c r="B608"/>
  <c r="C608"/>
  <c r="D608"/>
  <c r="E608"/>
  <c r="F608"/>
  <c r="G608"/>
  <c r="H608"/>
  <c r="I608"/>
  <c r="B609"/>
  <c r="C609"/>
  <c r="D609"/>
  <c r="E609"/>
  <c r="F609"/>
  <c r="G609"/>
  <c r="H609"/>
  <c r="I609"/>
  <c r="B610"/>
  <c r="C610"/>
  <c r="D610"/>
  <c r="E610"/>
  <c r="F610"/>
  <c r="G610"/>
  <c r="H610"/>
  <c r="I610"/>
  <c r="B611"/>
  <c r="C611"/>
  <c r="D611"/>
  <c r="E611"/>
  <c r="F611"/>
  <c r="G611"/>
  <c r="H611"/>
  <c r="I611"/>
  <c r="B612"/>
  <c r="C612"/>
  <c r="D612"/>
  <c r="E612"/>
  <c r="F612"/>
  <c r="H612" s="1"/>
  <c r="G612"/>
  <c r="I612"/>
  <c r="B613"/>
  <c r="C613"/>
  <c r="D613"/>
  <c r="E613"/>
  <c r="F613"/>
  <c r="H613" s="1"/>
  <c r="G613"/>
  <c r="I613"/>
  <c r="B614"/>
  <c r="C614"/>
  <c r="D614"/>
  <c r="E614"/>
  <c r="F614"/>
  <c r="G614"/>
  <c r="H614"/>
  <c r="I614"/>
  <c r="B615"/>
  <c r="C615"/>
  <c r="D615"/>
  <c r="E615"/>
  <c r="F615"/>
  <c r="G615"/>
  <c r="H615"/>
  <c r="I615"/>
  <c r="B616"/>
  <c r="C616"/>
  <c r="D616"/>
  <c r="E616"/>
  <c r="F616"/>
  <c r="G616"/>
  <c r="H616"/>
  <c r="I616"/>
  <c r="B617"/>
  <c r="C617"/>
  <c r="D617"/>
  <c r="E617"/>
  <c r="F617"/>
  <c r="G617"/>
  <c r="H617"/>
  <c r="I617"/>
  <c r="B618"/>
  <c r="C618"/>
  <c r="D618"/>
  <c r="E618"/>
  <c r="F618"/>
  <c r="G618"/>
  <c r="H618"/>
  <c r="I618"/>
  <c r="B619"/>
  <c r="C619"/>
  <c r="D619"/>
  <c r="E619"/>
  <c r="F619"/>
  <c r="G619"/>
  <c r="H619"/>
  <c r="I619"/>
  <c r="B620"/>
  <c r="C620"/>
  <c r="D620"/>
  <c r="E620"/>
  <c r="F620"/>
  <c r="H620" s="1"/>
  <c r="G620"/>
  <c r="I620"/>
  <c r="B621"/>
  <c r="C621"/>
  <c r="D621"/>
  <c r="E621"/>
  <c r="F621"/>
  <c r="H621" s="1"/>
  <c r="G621"/>
  <c r="I621"/>
  <c r="B622"/>
  <c r="C622"/>
  <c r="D622"/>
  <c r="E622"/>
  <c r="F622"/>
  <c r="G622"/>
  <c r="H622"/>
  <c r="I622"/>
  <c r="B623"/>
  <c r="C623"/>
  <c r="D623"/>
  <c r="E623"/>
  <c r="F623"/>
  <c r="G623"/>
  <c r="H623"/>
  <c r="I623"/>
  <c r="B624"/>
  <c r="C624"/>
  <c r="D624"/>
  <c r="E624"/>
  <c r="F624"/>
  <c r="G624"/>
  <c r="H624"/>
  <c r="I624"/>
  <c r="B625"/>
  <c r="C625"/>
  <c r="D625"/>
  <c r="E625"/>
  <c r="F625"/>
  <c r="G625"/>
  <c r="H625"/>
  <c r="I625"/>
  <c r="B626"/>
  <c r="C626"/>
  <c r="D626"/>
  <c r="E626"/>
  <c r="F626"/>
  <c r="G626"/>
  <c r="H626"/>
  <c r="I626"/>
  <c r="B627"/>
  <c r="C627"/>
  <c r="D627"/>
  <c r="E627"/>
  <c r="F627"/>
  <c r="G627"/>
  <c r="H627"/>
  <c r="I627"/>
  <c r="B628"/>
  <c r="C628"/>
  <c r="D628"/>
  <c r="E628"/>
  <c r="F628"/>
  <c r="G628"/>
  <c r="H628"/>
  <c r="I628"/>
  <c r="B629"/>
  <c r="C629"/>
  <c r="D629"/>
  <c r="E629"/>
  <c r="F629"/>
  <c r="H629" s="1"/>
  <c r="G629"/>
  <c r="I629"/>
  <c r="B630"/>
  <c r="C630"/>
  <c r="D630"/>
  <c r="E630"/>
  <c r="F630"/>
  <c r="G630"/>
  <c r="H630"/>
  <c r="I630"/>
  <c r="B631"/>
  <c r="C631"/>
  <c r="D631"/>
  <c r="E631"/>
  <c r="F631"/>
  <c r="G631"/>
  <c r="H631"/>
  <c r="I631"/>
  <c r="B632"/>
  <c r="C632"/>
  <c r="D632"/>
  <c r="E632"/>
  <c r="F632"/>
  <c r="G632"/>
  <c r="H632"/>
  <c r="I632"/>
  <c r="B633"/>
  <c r="C633"/>
  <c r="D633"/>
  <c r="E633"/>
  <c r="F633"/>
  <c r="H633" s="1"/>
  <c r="G633"/>
  <c r="I633"/>
  <c r="B634"/>
  <c r="C634"/>
  <c r="D634"/>
  <c r="E634"/>
  <c r="F634"/>
  <c r="G634"/>
  <c r="H634"/>
  <c r="I634"/>
  <c r="B635"/>
  <c r="C635"/>
  <c r="D635"/>
  <c r="E635"/>
  <c r="F635"/>
  <c r="G635"/>
  <c r="H635"/>
  <c r="I635"/>
  <c r="B636"/>
  <c r="C636"/>
  <c r="D636"/>
  <c r="E636"/>
  <c r="F636"/>
  <c r="G636"/>
  <c r="H636"/>
  <c r="I636"/>
  <c r="B637"/>
  <c r="C637"/>
  <c r="D637"/>
  <c r="E637"/>
  <c r="F637"/>
  <c r="H637" s="1"/>
  <c r="G637"/>
  <c r="I637"/>
  <c r="B638"/>
  <c r="C638"/>
  <c r="D638"/>
  <c r="E638"/>
  <c r="F638"/>
  <c r="H638" s="1"/>
  <c r="G638"/>
  <c r="I638"/>
  <c r="B639"/>
  <c r="C639"/>
  <c r="D639"/>
  <c r="E639"/>
  <c r="F639"/>
  <c r="G639"/>
  <c r="H639"/>
  <c r="I639"/>
  <c r="B640"/>
  <c r="C640"/>
  <c r="D640"/>
  <c r="E640"/>
  <c r="F640"/>
  <c r="H640" s="1"/>
  <c r="G640"/>
  <c r="I640"/>
  <c r="B641"/>
  <c r="C641"/>
  <c r="D641"/>
  <c r="E641"/>
  <c r="F641"/>
  <c r="H641" s="1"/>
  <c r="G641"/>
  <c r="I641"/>
  <c r="B642"/>
  <c r="C642"/>
  <c r="D642"/>
  <c r="E642"/>
  <c r="F642"/>
  <c r="H642" s="1"/>
  <c r="G642"/>
  <c r="I642"/>
  <c r="B643"/>
  <c r="C643"/>
  <c r="D643"/>
  <c r="E643"/>
  <c r="F643"/>
  <c r="G643"/>
  <c r="H643"/>
  <c r="I643"/>
  <c r="B644"/>
  <c r="C644"/>
  <c r="D644"/>
  <c r="E644"/>
  <c r="F644"/>
  <c r="H644" s="1"/>
  <c r="G644"/>
  <c r="I644"/>
  <c r="B645"/>
  <c r="C645"/>
  <c r="D645"/>
  <c r="E645"/>
  <c r="F645"/>
  <c r="G645"/>
  <c r="H645"/>
  <c r="I645"/>
  <c r="B646"/>
  <c r="C646"/>
  <c r="D646"/>
  <c r="E646"/>
  <c r="F646"/>
  <c r="G646"/>
  <c r="H646"/>
  <c r="I646"/>
  <c r="B647"/>
  <c r="C647"/>
  <c r="D647"/>
  <c r="E647"/>
  <c r="F647"/>
  <c r="G647"/>
  <c r="H647"/>
  <c r="I647"/>
  <c r="B648"/>
  <c r="C648"/>
  <c r="D648"/>
  <c r="E648"/>
  <c r="F648"/>
  <c r="G648"/>
  <c r="H648"/>
  <c r="I648"/>
  <c r="B649"/>
  <c r="C649"/>
  <c r="D649"/>
  <c r="E649"/>
  <c r="F649"/>
  <c r="G649"/>
  <c r="H649"/>
  <c r="I649"/>
  <c r="B650"/>
  <c r="C650"/>
  <c r="D650"/>
  <c r="E650"/>
  <c r="F650"/>
  <c r="G650"/>
  <c r="H650"/>
  <c r="I650"/>
  <c r="B651"/>
  <c r="C651"/>
  <c r="D651"/>
  <c r="E651"/>
  <c r="F651"/>
  <c r="G651"/>
  <c r="H651"/>
  <c r="I651"/>
  <c r="B652"/>
  <c r="C652"/>
  <c r="D652"/>
  <c r="E652"/>
  <c r="F652"/>
  <c r="G652"/>
  <c r="H652"/>
  <c r="I652"/>
  <c r="B653"/>
  <c r="C653"/>
  <c r="D653"/>
  <c r="E653"/>
  <c r="F653"/>
  <c r="G653"/>
  <c r="H653"/>
  <c r="I653"/>
  <c r="B654"/>
  <c r="C654"/>
  <c r="D654"/>
  <c r="E654"/>
  <c r="F654"/>
  <c r="G654"/>
  <c r="H654"/>
  <c r="I654"/>
  <c r="B655"/>
  <c r="C655"/>
  <c r="D655"/>
  <c r="E655"/>
  <c r="F655"/>
  <c r="G655"/>
  <c r="H655"/>
  <c r="I655"/>
  <c r="B656"/>
  <c r="C656"/>
  <c r="D656"/>
  <c r="E656"/>
  <c r="F656"/>
  <c r="H656" s="1"/>
  <c r="G656"/>
  <c r="I656"/>
  <c r="B657"/>
  <c r="C657"/>
  <c r="D657"/>
  <c r="E657"/>
  <c r="F657"/>
  <c r="H657" s="1"/>
  <c r="G657"/>
  <c r="I657"/>
  <c r="B658"/>
  <c r="C658"/>
  <c r="D658"/>
  <c r="E658"/>
  <c r="F658"/>
  <c r="G658"/>
  <c r="H658"/>
  <c r="I658"/>
  <c r="B659"/>
  <c r="C659"/>
  <c r="D659"/>
  <c r="E659"/>
  <c r="F659"/>
  <c r="G659"/>
  <c r="H659"/>
  <c r="I659"/>
  <c r="B660"/>
  <c r="C660"/>
  <c r="D660"/>
  <c r="E660"/>
  <c r="F660"/>
  <c r="G660"/>
  <c r="H660"/>
  <c r="I660"/>
  <c r="B661"/>
  <c r="C661"/>
  <c r="D661"/>
  <c r="E661"/>
  <c r="F661"/>
  <c r="H661" s="1"/>
  <c r="G661"/>
  <c r="I661"/>
  <c r="B662"/>
  <c r="C662"/>
  <c r="D662"/>
  <c r="E662"/>
  <c r="F662"/>
  <c r="H662" s="1"/>
  <c r="G662"/>
  <c r="I662"/>
  <c r="B663"/>
  <c r="C663"/>
  <c r="D663"/>
  <c r="E663"/>
  <c r="F663"/>
  <c r="G663"/>
  <c r="H663"/>
  <c r="I663"/>
  <c r="B664"/>
  <c r="C664"/>
  <c r="D664"/>
  <c r="E664"/>
  <c r="F664"/>
  <c r="G664"/>
  <c r="H664"/>
  <c r="I664"/>
  <c r="B665"/>
  <c r="C665"/>
  <c r="D665"/>
  <c r="E665"/>
  <c r="F665"/>
  <c r="G665"/>
  <c r="H665"/>
  <c r="I665"/>
  <c r="B666"/>
  <c r="C666"/>
  <c r="D666"/>
  <c r="E666"/>
  <c r="F666"/>
  <c r="G666"/>
  <c r="H666"/>
  <c r="I666"/>
  <c r="B667"/>
  <c r="C667"/>
  <c r="D667"/>
  <c r="E667"/>
  <c r="F667"/>
  <c r="G667"/>
  <c r="H667"/>
  <c r="I667"/>
  <c r="B668"/>
  <c r="C668"/>
  <c r="D668"/>
  <c r="E668"/>
  <c r="F668"/>
  <c r="G668"/>
  <c r="H668"/>
  <c r="I668"/>
  <c r="B669"/>
  <c r="C669"/>
  <c r="D669"/>
  <c r="E669"/>
  <c r="F669"/>
  <c r="G669"/>
  <c r="H669"/>
  <c r="I669"/>
  <c r="B670"/>
  <c r="C670"/>
  <c r="D670"/>
  <c r="E670"/>
  <c r="F670"/>
  <c r="G670"/>
  <c r="H670"/>
  <c r="I670"/>
  <c r="B671"/>
  <c r="C671"/>
  <c r="D671"/>
  <c r="E671"/>
  <c r="F671"/>
  <c r="G671"/>
  <c r="H671"/>
  <c r="I671"/>
  <c r="B672"/>
  <c r="C672"/>
  <c r="D672"/>
  <c r="E672"/>
  <c r="F672"/>
  <c r="H672" s="1"/>
  <c r="G672"/>
  <c r="I672"/>
  <c r="B673"/>
  <c r="C673"/>
  <c r="D673"/>
  <c r="E673"/>
  <c r="F673"/>
  <c r="G673"/>
  <c r="H673"/>
  <c r="I673"/>
  <c r="B674"/>
  <c r="C674"/>
  <c r="D674"/>
  <c r="E674"/>
  <c r="F674"/>
  <c r="H674" s="1"/>
  <c r="G674"/>
  <c r="I674"/>
  <c r="B675"/>
  <c r="C675"/>
  <c r="D675"/>
  <c r="E675"/>
  <c r="F675"/>
  <c r="H675" s="1"/>
  <c r="G675"/>
  <c r="I675"/>
  <c r="B676"/>
  <c r="C676"/>
  <c r="D676"/>
  <c r="E676"/>
  <c r="F676"/>
  <c r="G676"/>
  <c r="H676"/>
  <c r="I676"/>
  <c r="B677"/>
  <c r="C677"/>
  <c r="D677"/>
  <c r="E677"/>
  <c r="F677"/>
  <c r="G677"/>
  <c r="H677"/>
  <c r="I677"/>
  <c r="B678"/>
  <c r="C678"/>
  <c r="D678"/>
  <c r="E678"/>
  <c r="F678"/>
  <c r="G678"/>
  <c r="H678"/>
  <c r="I678"/>
  <c r="B679"/>
  <c r="C679"/>
  <c r="D679"/>
  <c r="E679"/>
  <c r="F679"/>
  <c r="G679"/>
  <c r="H679"/>
  <c r="I679"/>
  <c r="B680"/>
  <c r="C680"/>
  <c r="D680"/>
  <c r="E680"/>
  <c r="F680"/>
  <c r="G680"/>
  <c r="H680"/>
  <c r="I680"/>
  <c r="B681"/>
  <c r="C681"/>
  <c r="D681"/>
  <c r="E681"/>
  <c r="F681"/>
  <c r="H681" s="1"/>
  <c r="G681"/>
  <c r="I681"/>
  <c r="B682"/>
  <c r="C682"/>
  <c r="D682"/>
  <c r="E682"/>
  <c r="F682"/>
  <c r="H682" s="1"/>
  <c r="G682"/>
  <c r="I682"/>
  <c r="B683"/>
  <c r="C683"/>
  <c r="D683"/>
  <c r="E683"/>
  <c r="F683"/>
  <c r="H683" s="1"/>
  <c r="G683"/>
  <c r="I683"/>
  <c r="B684"/>
  <c r="C684"/>
  <c r="D684"/>
  <c r="E684"/>
  <c r="F684"/>
  <c r="H684" s="1"/>
  <c r="G684"/>
  <c r="I684"/>
  <c r="B685"/>
  <c r="C685"/>
  <c r="D685"/>
  <c r="E685"/>
  <c r="F685"/>
  <c r="H685" s="1"/>
  <c r="G685"/>
  <c r="I685"/>
  <c r="B686"/>
  <c r="C686"/>
  <c r="D686"/>
  <c r="E686"/>
  <c r="F686"/>
  <c r="H686" s="1"/>
  <c r="G686"/>
  <c r="I686"/>
  <c r="B687"/>
  <c r="C687"/>
  <c r="D687"/>
  <c r="E687"/>
  <c r="F687"/>
  <c r="G687"/>
  <c r="H687"/>
  <c r="I687"/>
  <c r="B688"/>
  <c r="C688"/>
  <c r="D688"/>
  <c r="E688"/>
  <c r="F688"/>
  <c r="G688"/>
  <c r="H688"/>
  <c r="I688"/>
  <c r="B689"/>
  <c r="C689"/>
  <c r="D689"/>
  <c r="E689"/>
  <c r="F689"/>
  <c r="G689"/>
  <c r="H689"/>
  <c r="I689"/>
  <c r="B690"/>
  <c r="C690"/>
  <c r="D690"/>
  <c r="E690"/>
  <c r="F690"/>
  <c r="G690"/>
  <c r="H690"/>
  <c r="I690"/>
  <c r="B691"/>
  <c r="C691"/>
  <c r="D691"/>
  <c r="E691"/>
  <c r="F691"/>
  <c r="G691"/>
  <c r="H691"/>
  <c r="I691"/>
  <c r="B692"/>
  <c r="C692"/>
  <c r="D692"/>
  <c r="E692"/>
  <c r="F692"/>
  <c r="G692"/>
  <c r="H692"/>
  <c r="I692"/>
  <c r="B693"/>
  <c r="C693"/>
  <c r="D693"/>
  <c r="E693"/>
  <c r="F693"/>
  <c r="G693"/>
  <c r="H693"/>
  <c r="I693"/>
  <c r="B694"/>
  <c r="C694"/>
  <c r="D694"/>
  <c r="E694"/>
  <c r="F694"/>
  <c r="G694"/>
  <c r="H694"/>
  <c r="I694"/>
  <c r="B695"/>
  <c r="C695"/>
  <c r="D695"/>
  <c r="E695"/>
  <c r="F695"/>
  <c r="G695"/>
  <c r="H695"/>
  <c r="I695"/>
  <c r="B696"/>
  <c r="C696"/>
  <c r="D696"/>
  <c r="E696"/>
  <c r="F696"/>
  <c r="G696"/>
  <c r="H696"/>
  <c r="I696"/>
  <c r="B697"/>
  <c r="C697"/>
  <c r="D697"/>
  <c r="E697"/>
  <c r="F697"/>
  <c r="G697"/>
  <c r="H697"/>
  <c r="I697"/>
  <c r="B698"/>
  <c r="C698"/>
  <c r="D698"/>
  <c r="E698"/>
  <c r="F698"/>
  <c r="G698"/>
  <c r="H698"/>
  <c r="I698"/>
  <c r="B699"/>
  <c r="C699"/>
  <c r="D699"/>
  <c r="E699"/>
  <c r="F699"/>
  <c r="G699"/>
  <c r="H699"/>
  <c r="I699"/>
  <c r="B700"/>
  <c r="C700"/>
  <c r="D700"/>
  <c r="E700"/>
  <c r="F700"/>
  <c r="G700"/>
  <c r="H700"/>
  <c r="I700"/>
  <c r="B701"/>
  <c r="C701"/>
  <c r="D701"/>
  <c r="E701"/>
  <c r="F701"/>
  <c r="G701"/>
  <c r="H701"/>
  <c r="I701"/>
  <c r="B702"/>
  <c r="C702"/>
  <c r="D702"/>
  <c r="E702"/>
  <c r="F702"/>
  <c r="G702"/>
  <c r="H702"/>
  <c r="I702"/>
  <c r="B703"/>
  <c r="C703"/>
  <c r="D703"/>
  <c r="E703"/>
  <c r="F703"/>
  <c r="G703"/>
  <c r="H703"/>
  <c r="I703"/>
  <c r="B704"/>
  <c r="C704"/>
  <c r="D704"/>
  <c r="E704"/>
  <c r="F704"/>
  <c r="G704"/>
  <c r="H704"/>
  <c r="I704"/>
  <c r="B705"/>
  <c r="C705"/>
  <c r="D705"/>
  <c r="E705"/>
  <c r="F705"/>
  <c r="H705" s="1"/>
  <c r="G705"/>
  <c r="I705"/>
  <c r="B706"/>
  <c r="C706"/>
  <c r="D706"/>
  <c r="E706"/>
  <c r="F706"/>
  <c r="H706" s="1"/>
  <c r="G706"/>
  <c r="I706"/>
  <c r="B707"/>
  <c r="C707"/>
  <c r="D707"/>
  <c r="E707"/>
  <c r="F707"/>
  <c r="G707"/>
  <c r="H707"/>
  <c r="I707"/>
  <c r="B708"/>
  <c r="C708"/>
  <c r="D708"/>
  <c r="E708"/>
  <c r="F708"/>
  <c r="G708"/>
  <c r="H708"/>
  <c r="I708"/>
  <c r="B709"/>
  <c r="C709"/>
  <c r="D709"/>
  <c r="E709"/>
  <c r="F709"/>
  <c r="G709"/>
  <c r="H709"/>
  <c r="I709"/>
  <c r="B710"/>
  <c r="C710"/>
  <c r="D710"/>
  <c r="E710"/>
  <c r="F710"/>
  <c r="G710"/>
  <c r="H710"/>
  <c r="I710"/>
  <c r="B711"/>
  <c r="C711"/>
  <c r="D711"/>
  <c r="E711"/>
  <c r="F711"/>
  <c r="G711"/>
  <c r="H711"/>
  <c r="I711"/>
  <c r="B712"/>
  <c r="C712"/>
  <c r="D712"/>
  <c r="E712"/>
  <c r="F712"/>
  <c r="G712"/>
  <c r="H712"/>
  <c r="I712"/>
  <c r="B713"/>
  <c r="C713"/>
  <c r="D713"/>
  <c r="E713"/>
  <c r="F713"/>
  <c r="G713"/>
  <c r="H713"/>
  <c r="I713"/>
  <c r="B714"/>
  <c r="C714"/>
  <c r="D714"/>
  <c r="E714"/>
  <c r="F714"/>
  <c r="G714"/>
  <c r="H714"/>
  <c r="I714"/>
  <c r="B715"/>
  <c r="C715"/>
  <c r="D715"/>
  <c r="E715"/>
  <c r="F715"/>
  <c r="G715"/>
  <c r="H715"/>
  <c r="I715"/>
  <c r="B716"/>
  <c r="C716"/>
  <c r="D716"/>
  <c r="E716"/>
  <c r="F716"/>
  <c r="H716" s="1"/>
  <c r="G716"/>
  <c r="I716"/>
  <c r="B717"/>
  <c r="C717"/>
  <c r="D717"/>
  <c r="E717"/>
  <c r="F717"/>
  <c r="G717"/>
  <c r="H717"/>
  <c r="I717"/>
  <c r="B718"/>
  <c r="C718"/>
  <c r="D718"/>
  <c r="E718"/>
  <c r="F718"/>
  <c r="G718"/>
  <c r="H718"/>
  <c r="I718"/>
  <c r="B719"/>
  <c r="C719"/>
  <c r="D719"/>
  <c r="E719"/>
  <c r="F719"/>
  <c r="G719"/>
  <c r="H719"/>
  <c r="I719"/>
  <c r="B720"/>
  <c r="C720"/>
  <c r="D720"/>
  <c r="E720"/>
  <c r="F720"/>
  <c r="G720"/>
  <c r="H720"/>
  <c r="I720"/>
  <c r="B721"/>
  <c r="C721"/>
  <c r="D721"/>
  <c r="E721"/>
  <c r="F721"/>
  <c r="G721"/>
  <c r="H721"/>
  <c r="I721"/>
  <c r="B722"/>
  <c r="C722"/>
  <c r="D722"/>
  <c r="E722"/>
  <c r="F722"/>
  <c r="G722"/>
  <c r="H722"/>
  <c r="I722"/>
  <c r="B723"/>
  <c r="C723"/>
  <c r="D723"/>
  <c r="E723"/>
  <c r="F723"/>
  <c r="G723"/>
  <c r="H723"/>
  <c r="I723"/>
  <c r="B724"/>
  <c r="C724"/>
  <c r="D724"/>
  <c r="E724"/>
  <c r="F724"/>
  <c r="G724"/>
  <c r="H724"/>
  <c r="I724"/>
  <c r="B725"/>
  <c r="C725"/>
  <c r="D725"/>
  <c r="E725"/>
  <c r="F725"/>
  <c r="G725"/>
  <c r="H725"/>
  <c r="I725"/>
  <c r="B726"/>
  <c r="C726"/>
  <c r="D726"/>
  <c r="E726"/>
  <c r="F726"/>
  <c r="H726" s="1"/>
  <c r="G726"/>
  <c r="I726"/>
  <c r="B727"/>
  <c r="C727"/>
  <c r="D727"/>
  <c r="E727"/>
  <c r="F727"/>
  <c r="H727" s="1"/>
  <c r="G727"/>
  <c r="I727"/>
  <c r="B728"/>
  <c r="C728"/>
  <c r="D728"/>
  <c r="E728"/>
  <c r="F728"/>
  <c r="G728"/>
  <c r="H728"/>
  <c r="I728"/>
  <c r="B729"/>
  <c r="C729"/>
  <c r="D729"/>
  <c r="E729"/>
  <c r="F729"/>
  <c r="G729"/>
  <c r="H729"/>
  <c r="I729"/>
  <c r="B730"/>
  <c r="C730"/>
  <c r="D730"/>
  <c r="E730"/>
  <c r="F730"/>
  <c r="G730"/>
  <c r="H730"/>
  <c r="I730"/>
  <c r="B731"/>
  <c r="C731"/>
  <c r="D731"/>
  <c r="E731"/>
  <c r="F731"/>
  <c r="G731"/>
  <c r="H731"/>
  <c r="I731"/>
  <c r="B732"/>
  <c r="C732"/>
  <c r="D732"/>
  <c r="E732"/>
  <c r="F732"/>
  <c r="H732" s="1"/>
  <c r="G732"/>
  <c r="I732"/>
  <c r="B733"/>
  <c r="C733"/>
  <c r="D733"/>
  <c r="E733"/>
  <c r="F733"/>
  <c r="H733" s="1"/>
  <c r="G733"/>
  <c r="I733"/>
  <c r="B734"/>
  <c r="C734"/>
  <c r="D734"/>
  <c r="E734"/>
  <c r="F734"/>
  <c r="G734"/>
  <c r="H734"/>
  <c r="I734"/>
  <c r="B735"/>
  <c r="C735"/>
  <c r="D735"/>
  <c r="E735"/>
  <c r="F735"/>
  <c r="G735"/>
  <c r="H735"/>
  <c r="I735"/>
  <c r="B736"/>
  <c r="C736"/>
  <c r="D736"/>
  <c r="E736"/>
  <c r="F736"/>
  <c r="G736"/>
  <c r="H736"/>
  <c r="I736"/>
  <c r="B737"/>
  <c r="C737"/>
  <c r="D737"/>
  <c r="E737"/>
  <c r="F737"/>
  <c r="H737" s="1"/>
  <c r="G737"/>
  <c r="I737"/>
  <c r="B738"/>
  <c r="C738"/>
  <c r="D738"/>
  <c r="E738"/>
  <c r="F738"/>
  <c r="G738"/>
  <c r="H738"/>
  <c r="I738"/>
  <c r="B739"/>
  <c r="C739"/>
  <c r="D739"/>
  <c r="E739"/>
  <c r="F739"/>
  <c r="G739"/>
  <c r="H739"/>
  <c r="I739"/>
  <c r="B740"/>
  <c r="C740"/>
  <c r="D740"/>
  <c r="E740"/>
  <c r="F740"/>
  <c r="H740" s="1"/>
  <c r="G740"/>
  <c r="I740"/>
  <c r="B741"/>
  <c r="C741"/>
  <c r="D741"/>
  <c r="E741"/>
  <c r="F741"/>
  <c r="G741"/>
  <c r="H741"/>
  <c r="I741"/>
  <c r="B742"/>
  <c r="C742"/>
  <c r="D742"/>
  <c r="E742"/>
  <c r="F742"/>
  <c r="G742"/>
  <c r="H742"/>
  <c r="I742"/>
  <c r="B743"/>
  <c r="C743"/>
  <c r="D743"/>
  <c r="E743"/>
  <c r="F743"/>
  <c r="G743"/>
  <c r="H743"/>
  <c r="I743"/>
  <c r="B744"/>
  <c r="C744"/>
  <c r="D744"/>
  <c r="E744"/>
  <c r="F744"/>
  <c r="G744"/>
  <c r="H744"/>
  <c r="I744"/>
  <c r="B745"/>
  <c r="C745"/>
  <c r="D745"/>
  <c r="E745"/>
  <c r="F745"/>
  <c r="G745"/>
  <c r="H745"/>
  <c r="I745"/>
  <c r="B746"/>
  <c r="C746"/>
  <c r="D746"/>
  <c r="E746"/>
  <c r="F746"/>
  <c r="G746"/>
  <c r="H746"/>
  <c r="I746"/>
  <c r="B747"/>
  <c r="C747"/>
  <c r="D747"/>
  <c r="E747"/>
  <c r="F747"/>
  <c r="G747"/>
  <c r="H747"/>
  <c r="I747"/>
  <c r="B748"/>
  <c r="C748"/>
  <c r="D748"/>
  <c r="E748"/>
  <c r="F748"/>
  <c r="G748"/>
  <c r="H748"/>
  <c r="I748"/>
  <c r="B749"/>
  <c r="C749"/>
  <c r="D749"/>
  <c r="E749"/>
  <c r="F749"/>
  <c r="G749"/>
  <c r="H749"/>
  <c r="I749"/>
  <c r="B750"/>
  <c r="C750"/>
  <c r="D750"/>
  <c r="E750"/>
  <c r="F750"/>
  <c r="H750" s="1"/>
  <c r="G750"/>
  <c r="I750"/>
  <c r="B751"/>
  <c r="C751"/>
  <c r="D751"/>
  <c r="E751"/>
  <c r="F751"/>
  <c r="H751" s="1"/>
  <c r="G751"/>
  <c r="I751"/>
  <c r="B752"/>
  <c r="C752"/>
  <c r="D752"/>
  <c r="E752"/>
  <c r="F752"/>
  <c r="H752" s="1"/>
  <c r="G752"/>
  <c r="I752"/>
  <c r="B753"/>
  <c r="C753"/>
  <c r="D753"/>
  <c r="E753"/>
  <c r="F753"/>
  <c r="H753" s="1"/>
  <c r="G753"/>
  <c r="I753"/>
  <c r="B754"/>
  <c r="C754"/>
  <c r="D754"/>
  <c r="E754"/>
  <c r="F754"/>
  <c r="H754" s="1"/>
  <c r="G754"/>
  <c r="I754"/>
  <c r="B755"/>
  <c r="C755"/>
  <c r="D755"/>
  <c r="E755"/>
  <c r="F755"/>
  <c r="H755" s="1"/>
  <c r="G755"/>
  <c r="I755"/>
  <c r="B756"/>
  <c r="C756"/>
  <c r="D756"/>
  <c r="E756"/>
  <c r="F756"/>
  <c r="G756"/>
  <c r="H756"/>
  <c r="I756"/>
  <c r="B757"/>
  <c r="C757"/>
  <c r="D757"/>
  <c r="E757"/>
  <c r="F757"/>
  <c r="H757" s="1"/>
  <c r="G757"/>
  <c r="I757"/>
  <c r="B758"/>
  <c r="C758"/>
  <c r="D758"/>
  <c r="E758"/>
  <c r="F758"/>
  <c r="G758"/>
  <c r="H758"/>
  <c r="I758"/>
  <c r="B759"/>
  <c r="C759"/>
  <c r="D759"/>
  <c r="E759"/>
  <c r="F759"/>
  <c r="G759"/>
  <c r="H759"/>
  <c r="I759"/>
  <c r="B760"/>
  <c r="C760"/>
  <c r="D760"/>
  <c r="E760"/>
  <c r="F760"/>
  <c r="H760" s="1"/>
  <c r="G760"/>
  <c r="I760"/>
  <c r="B761"/>
  <c r="C761"/>
  <c r="D761"/>
  <c r="E761"/>
  <c r="F761"/>
  <c r="H761" s="1"/>
  <c r="G761"/>
  <c r="I761"/>
  <c r="B762"/>
  <c r="C762"/>
  <c r="D762"/>
  <c r="E762"/>
  <c r="F762"/>
  <c r="G762"/>
  <c r="H762"/>
  <c r="I762"/>
  <c r="B763"/>
  <c r="C763"/>
  <c r="D763"/>
  <c r="E763"/>
  <c r="F763"/>
  <c r="G763"/>
  <c r="H763"/>
  <c r="I763"/>
  <c r="B764"/>
  <c r="C764"/>
  <c r="D764"/>
  <c r="E764"/>
  <c r="F764"/>
  <c r="G764"/>
  <c r="H764"/>
  <c r="I764"/>
  <c r="B765"/>
  <c r="C765"/>
  <c r="D765"/>
  <c r="E765"/>
  <c r="F765"/>
  <c r="G765"/>
  <c r="H765"/>
  <c r="I765"/>
  <c r="B766"/>
  <c r="C766"/>
  <c r="D766"/>
  <c r="E766"/>
  <c r="F766"/>
  <c r="H766" s="1"/>
  <c r="G766"/>
  <c r="I766"/>
  <c r="B767"/>
  <c r="C767"/>
  <c r="D767"/>
  <c r="E767"/>
  <c r="F767"/>
  <c r="H767" s="1"/>
  <c r="G767"/>
  <c r="I767"/>
  <c r="B768"/>
  <c r="C768"/>
  <c r="D768"/>
  <c r="E768"/>
  <c r="F768"/>
  <c r="H768" s="1"/>
  <c r="G768"/>
  <c r="I768"/>
  <c r="B769"/>
  <c r="C769"/>
  <c r="D769"/>
  <c r="E769"/>
  <c r="F769"/>
  <c r="G769"/>
  <c r="H769"/>
  <c r="I769"/>
  <c r="B770"/>
  <c r="C770"/>
  <c r="D770"/>
  <c r="E770"/>
  <c r="F770"/>
  <c r="H770" s="1"/>
  <c r="G770"/>
  <c r="I770"/>
  <c r="B771"/>
  <c r="C771"/>
  <c r="D771"/>
  <c r="E771"/>
  <c r="F771"/>
  <c r="G771"/>
  <c r="H771"/>
  <c r="I771"/>
  <c r="B772"/>
  <c r="C772"/>
  <c r="D772"/>
  <c r="E772"/>
  <c r="F772"/>
  <c r="G772"/>
  <c r="H772"/>
  <c r="I772"/>
  <c r="B773"/>
  <c r="C773"/>
  <c r="D773"/>
  <c r="E773"/>
  <c r="F773"/>
  <c r="G773"/>
  <c r="H773"/>
  <c r="I773"/>
  <c r="B774"/>
  <c r="C774"/>
  <c r="D774"/>
  <c r="E774"/>
  <c r="F774"/>
  <c r="G774"/>
  <c r="H774"/>
  <c r="I774"/>
  <c r="B775"/>
  <c r="C775"/>
  <c r="D775"/>
  <c r="E775"/>
  <c r="F775"/>
  <c r="G775"/>
  <c r="H775"/>
  <c r="I775"/>
  <c r="B776"/>
  <c r="C776"/>
  <c r="D776"/>
  <c r="E776"/>
  <c r="F776"/>
  <c r="G776"/>
  <c r="H776"/>
  <c r="I776"/>
  <c r="B777"/>
  <c r="C777"/>
  <c r="D777"/>
  <c r="E777"/>
  <c r="F777"/>
  <c r="G777"/>
  <c r="H777"/>
  <c r="I777"/>
  <c r="B778"/>
  <c r="C778"/>
  <c r="D778"/>
  <c r="E778"/>
  <c r="F778"/>
  <c r="G778"/>
  <c r="H778"/>
  <c r="I778"/>
  <c r="B779"/>
  <c r="C779"/>
  <c r="D779"/>
  <c r="E779"/>
  <c r="F779"/>
  <c r="G779"/>
  <c r="H779"/>
  <c r="I779"/>
  <c r="B780"/>
  <c r="C780"/>
  <c r="D780"/>
  <c r="E780"/>
  <c r="F780"/>
  <c r="G780"/>
  <c r="H780"/>
  <c r="I780"/>
  <c r="B781"/>
  <c r="C781"/>
  <c r="D781"/>
  <c r="E781"/>
  <c r="F781"/>
  <c r="G781"/>
  <c r="H781"/>
  <c r="I781"/>
  <c r="B782"/>
  <c r="C782"/>
  <c r="D782"/>
  <c r="E782"/>
  <c r="F782"/>
  <c r="G782"/>
  <c r="H782"/>
  <c r="I782"/>
  <c r="B783"/>
  <c r="C783"/>
  <c r="D783"/>
  <c r="E783"/>
  <c r="F783"/>
  <c r="G783"/>
  <c r="H783"/>
  <c r="I783"/>
  <c r="B784"/>
  <c r="C784"/>
  <c r="D784"/>
  <c r="E784"/>
  <c r="F784"/>
  <c r="G784"/>
  <c r="H784"/>
  <c r="I784"/>
  <c r="B785"/>
  <c r="C785"/>
  <c r="D785"/>
  <c r="E785"/>
  <c r="F785"/>
  <c r="G785"/>
  <c r="H785"/>
  <c r="I785"/>
  <c r="B786"/>
  <c r="C786"/>
  <c r="D786"/>
  <c r="E786"/>
  <c r="F786"/>
  <c r="G786"/>
  <c r="H786"/>
  <c r="I786"/>
  <c r="B787"/>
  <c r="C787"/>
  <c r="D787"/>
  <c r="E787"/>
  <c r="F787"/>
  <c r="G787"/>
  <c r="H787"/>
  <c r="I787"/>
  <c r="B788"/>
  <c r="C788"/>
  <c r="D788"/>
  <c r="E788"/>
  <c r="F788"/>
  <c r="G788"/>
  <c r="H788"/>
  <c r="I788"/>
  <c r="B789"/>
  <c r="C789"/>
  <c r="D789"/>
  <c r="E789"/>
  <c r="F789"/>
  <c r="G789"/>
  <c r="H789"/>
  <c r="I789"/>
  <c r="B790"/>
  <c r="C790"/>
  <c r="D790"/>
  <c r="E790"/>
  <c r="F790"/>
  <c r="G790"/>
  <c r="H790"/>
  <c r="I790"/>
  <c r="B791"/>
  <c r="C791"/>
  <c r="D791"/>
  <c r="E791"/>
  <c r="F791"/>
  <c r="G791"/>
  <c r="H791"/>
  <c r="I791"/>
  <c r="B792"/>
  <c r="C792"/>
  <c r="D792"/>
  <c r="E792"/>
  <c r="F792"/>
  <c r="G792"/>
  <c r="H792"/>
  <c r="I792"/>
  <c r="B793"/>
  <c r="C793"/>
  <c r="D793"/>
  <c r="E793"/>
  <c r="F793"/>
  <c r="H793" s="1"/>
  <c r="G793"/>
  <c r="I793"/>
  <c r="B794"/>
  <c r="C794"/>
  <c r="D794"/>
  <c r="E794"/>
  <c r="F794"/>
  <c r="H794" s="1"/>
  <c r="G794"/>
  <c r="I794"/>
  <c r="B795"/>
  <c r="C795"/>
  <c r="D795"/>
  <c r="E795"/>
  <c r="F795"/>
  <c r="H795" s="1"/>
  <c r="G795"/>
  <c r="I795"/>
  <c r="B796"/>
  <c r="C796"/>
  <c r="D796"/>
  <c r="E796"/>
  <c r="F796"/>
  <c r="G796"/>
  <c r="H796"/>
  <c r="I796"/>
  <c r="B797"/>
  <c r="C797"/>
  <c r="D797"/>
  <c r="E797"/>
  <c r="F797"/>
  <c r="G797"/>
  <c r="H797"/>
  <c r="I797"/>
  <c r="B798"/>
  <c r="C798"/>
  <c r="D798"/>
  <c r="E798"/>
  <c r="F798"/>
  <c r="G798"/>
  <c r="H798"/>
  <c r="I798"/>
  <c r="B799"/>
  <c r="C799"/>
  <c r="D799"/>
  <c r="E799"/>
  <c r="F799"/>
  <c r="H799" s="1"/>
  <c r="G799"/>
  <c r="I799"/>
  <c r="B800"/>
  <c r="C800"/>
  <c r="D800"/>
  <c r="E800"/>
  <c r="F800"/>
  <c r="G800"/>
  <c r="H800"/>
  <c r="I800"/>
  <c r="B801"/>
  <c r="C801"/>
  <c r="D801"/>
  <c r="E801"/>
  <c r="F801"/>
  <c r="G801"/>
  <c r="H801"/>
  <c r="I801"/>
  <c r="B802"/>
  <c r="C802"/>
  <c r="D802"/>
  <c r="E802"/>
  <c r="F802"/>
  <c r="G802"/>
  <c r="H802"/>
  <c r="I802"/>
  <c r="B803"/>
  <c r="C803"/>
  <c r="D803"/>
  <c r="E803"/>
  <c r="F803"/>
  <c r="H803" s="1"/>
  <c r="G803"/>
  <c r="I803"/>
  <c r="B804"/>
  <c r="C804"/>
  <c r="D804"/>
  <c r="E804"/>
  <c r="F804"/>
  <c r="H804" s="1"/>
  <c r="G804"/>
  <c r="I804"/>
  <c r="B805"/>
  <c r="C805"/>
  <c r="D805"/>
  <c r="E805"/>
  <c r="F805"/>
  <c r="H805" s="1"/>
  <c r="G805"/>
  <c r="I805"/>
  <c r="B806"/>
  <c r="C806"/>
  <c r="D806"/>
  <c r="E806"/>
  <c r="F806"/>
  <c r="H806" s="1"/>
  <c r="G806"/>
  <c r="I806"/>
  <c r="B807"/>
  <c r="C807"/>
  <c r="D807"/>
  <c r="E807"/>
  <c r="F807"/>
  <c r="H807" s="1"/>
  <c r="G807"/>
  <c r="I807"/>
  <c r="B808"/>
  <c r="C808"/>
  <c r="D808"/>
  <c r="E808"/>
  <c r="F808"/>
  <c r="G808"/>
  <c r="H808"/>
  <c r="I808"/>
  <c r="B809"/>
  <c r="C809"/>
  <c r="D809"/>
  <c r="E809"/>
  <c r="F809"/>
  <c r="G809"/>
  <c r="H809"/>
  <c r="I809"/>
  <c r="B810"/>
  <c r="C810"/>
  <c r="D810"/>
  <c r="E810"/>
  <c r="F810"/>
  <c r="G810"/>
  <c r="H810"/>
  <c r="I810"/>
  <c r="B811"/>
  <c r="C811"/>
  <c r="D811"/>
  <c r="E811"/>
  <c r="F811"/>
  <c r="G811"/>
  <c r="H811"/>
  <c r="I811"/>
  <c r="B812"/>
  <c r="C812"/>
  <c r="D812"/>
  <c r="E812"/>
  <c r="F812"/>
  <c r="G812"/>
  <c r="H812"/>
  <c r="I812"/>
  <c r="B813"/>
  <c r="C813"/>
  <c r="D813"/>
  <c r="E813"/>
  <c r="F813"/>
  <c r="G813"/>
  <c r="H813"/>
  <c r="I813"/>
  <c r="B814"/>
  <c r="C814"/>
  <c r="D814"/>
  <c r="E814"/>
  <c r="F814"/>
  <c r="G814"/>
  <c r="H814"/>
  <c r="I814"/>
  <c r="B815"/>
  <c r="C815"/>
  <c r="D815"/>
  <c r="E815"/>
  <c r="F815"/>
  <c r="G815"/>
  <c r="H815"/>
  <c r="I815"/>
  <c r="B816"/>
  <c r="C816"/>
  <c r="D816"/>
  <c r="E816"/>
  <c r="F816"/>
  <c r="G816"/>
  <c r="H816"/>
  <c r="I816"/>
  <c r="B817"/>
  <c r="C817"/>
  <c r="D817"/>
  <c r="E817"/>
  <c r="F817"/>
  <c r="G817"/>
  <c r="H817"/>
  <c r="I817"/>
  <c r="B818"/>
  <c r="C818"/>
  <c r="D818"/>
  <c r="E818"/>
  <c r="F818"/>
  <c r="G818"/>
  <c r="H818"/>
  <c r="I818"/>
  <c r="B819"/>
  <c r="C819"/>
  <c r="D819"/>
  <c r="E819"/>
  <c r="F819"/>
  <c r="G819"/>
  <c r="H819"/>
  <c r="I819"/>
  <c r="B820"/>
  <c r="C820"/>
  <c r="D820"/>
  <c r="E820"/>
  <c r="F820"/>
  <c r="G820"/>
  <c r="H820"/>
  <c r="I820"/>
  <c r="B821"/>
  <c r="C821"/>
  <c r="D821"/>
  <c r="E821"/>
  <c r="F821"/>
  <c r="H821" s="1"/>
  <c r="G821"/>
  <c r="I821"/>
  <c r="B822"/>
  <c r="C822"/>
  <c r="D822"/>
  <c r="E822"/>
  <c r="F822"/>
  <c r="G822"/>
  <c r="H822"/>
  <c r="I822"/>
  <c r="B823"/>
  <c r="C823"/>
  <c r="D823"/>
  <c r="E823"/>
  <c r="F823"/>
  <c r="G823"/>
  <c r="H823"/>
  <c r="I823"/>
  <c r="B824"/>
  <c r="C824"/>
  <c r="D824"/>
  <c r="E824"/>
  <c r="F824"/>
  <c r="G824"/>
  <c r="H824"/>
  <c r="I824"/>
  <c r="B825"/>
  <c r="C825"/>
  <c r="D825"/>
  <c r="E825"/>
  <c r="F825"/>
  <c r="G825"/>
  <c r="H825"/>
  <c r="I825"/>
  <c r="B826"/>
  <c r="C826"/>
  <c r="D826"/>
  <c r="E826"/>
  <c r="F826"/>
  <c r="G826"/>
  <c r="H826"/>
  <c r="I826"/>
  <c r="B827"/>
  <c r="C827"/>
  <c r="D827"/>
  <c r="E827"/>
  <c r="F827"/>
  <c r="G827"/>
  <c r="H827"/>
  <c r="I827"/>
  <c r="B828"/>
  <c r="C828"/>
  <c r="D828"/>
  <c r="E828"/>
  <c r="F828"/>
  <c r="G828"/>
  <c r="H828"/>
  <c r="I828"/>
  <c r="B829"/>
  <c r="C829"/>
  <c r="D829"/>
  <c r="E829"/>
  <c r="F829"/>
  <c r="G829"/>
  <c r="H829"/>
  <c r="I829"/>
  <c r="B830"/>
  <c r="C830"/>
  <c r="D830"/>
  <c r="E830"/>
  <c r="F830"/>
  <c r="G830"/>
  <c r="H830"/>
  <c r="I830"/>
  <c r="B831"/>
  <c r="C831"/>
  <c r="D831"/>
  <c r="E831"/>
  <c r="F831"/>
  <c r="G831"/>
  <c r="H831"/>
  <c r="I831"/>
  <c r="B832"/>
  <c r="C832"/>
  <c r="D832"/>
  <c r="E832"/>
  <c r="F832"/>
  <c r="G832"/>
  <c r="H832"/>
  <c r="I832"/>
  <c r="B833"/>
  <c r="C833"/>
  <c r="D833"/>
  <c r="E833"/>
  <c r="F833"/>
  <c r="G833"/>
  <c r="H833"/>
  <c r="I833"/>
  <c r="B834"/>
  <c r="C834"/>
  <c r="D834"/>
  <c r="H834" s="1"/>
  <c r="E834"/>
  <c r="F834"/>
  <c r="G834"/>
  <c r="I834"/>
  <c r="B835"/>
  <c r="C835"/>
  <c r="D835"/>
  <c r="E835"/>
  <c r="F835"/>
  <c r="G835"/>
  <c r="H835"/>
  <c r="I835"/>
  <c r="B836"/>
  <c r="C836"/>
  <c r="D836"/>
  <c r="E836"/>
  <c r="F836"/>
  <c r="G836"/>
  <c r="H836"/>
  <c r="I836"/>
  <c r="B837"/>
  <c r="C837"/>
  <c r="D837"/>
  <c r="H837" s="1"/>
  <c r="E837"/>
  <c r="F837"/>
  <c r="G837"/>
  <c r="I837"/>
  <c r="B838"/>
  <c r="C838"/>
  <c r="D838"/>
  <c r="E838"/>
  <c r="F838"/>
  <c r="G838"/>
  <c r="H838"/>
  <c r="I838"/>
  <c r="B839"/>
  <c r="C839"/>
  <c r="D839"/>
  <c r="E839"/>
  <c r="F839"/>
  <c r="G839"/>
  <c r="H839"/>
  <c r="I839"/>
  <c r="B840"/>
  <c r="C840"/>
  <c r="D840"/>
  <c r="E840"/>
  <c r="F840"/>
  <c r="H840" s="1"/>
  <c r="G840"/>
  <c r="I840"/>
  <c r="B841"/>
  <c r="C841"/>
  <c r="D841"/>
  <c r="E841"/>
  <c r="F841"/>
  <c r="G841"/>
  <c r="H841"/>
  <c r="I841"/>
  <c r="B842"/>
  <c r="C842"/>
  <c r="D842"/>
  <c r="E842"/>
  <c r="F842"/>
  <c r="H842" s="1"/>
  <c r="G842"/>
  <c r="I842"/>
  <c r="B843"/>
  <c r="C843"/>
  <c r="D843"/>
  <c r="E843"/>
  <c r="F843"/>
  <c r="G843"/>
  <c r="H843"/>
  <c r="I843"/>
  <c r="B844"/>
  <c r="C844"/>
  <c r="D844"/>
  <c r="E844"/>
  <c r="F844"/>
  <c r="G844"/>
  <c r="H844"/>
  <c r="I844"/>
  <c r="B845"/>
  <c r="C845"/>
  <c r="D845"/>
  <c r="E845"/>
  <c r="F845"/>
  <c r="G845"/>
  <c r="H845"/>
  <c r="I845"/>
  <c r="B846"/>
  <c r="C846"/>
  <c r="D846"/>
  <c r="E846"/>
  <c r="F846"/>
  <c r="G846"/>
  <c r="H846"/>
  <c r="I846"/>
  <c r="B847"/>
  <c r="C847"/>
  <c r="D847"/>
  <c r="E847"/>
  <c r="F847"/>
  <c r="G847"/>
  <c r="H847"/>
  <c r="I847"/>
  <c r="B848"/>
  <c r="C848"/>
  <c r="D848"/>
  <c r="E848"/>
  <c r="F848"/>
  <c r="G848"/>
  <c r="H848"/>
  <c r="I848"/>
  <c r="B849"/>
  <c r="C849"/>
  <c r="D849"/>
  <c r="E849"/>
  <c r="F849"/>
  <c r="G849"/>
  <c r="H849"/>
  <c r="I849"/>
  <c r="B850"/>
  <c r="C850"/>
  <c r="D850"/>
  <c r="E850"/>
  <c r="F850"/>
  <c r="G850"/>
  <c r="H850"/>
  <c r="I850"/>
  <c r="B851"/>
  <c r="C851"/>
  <c r="D851"/>
  <c r="E851"/>
  <c r="F851"/>
  <c r="G851"/>
  <c r="H851"/>
  <c r="I851"/>
  <c r="B852"/>
  <c r="C852"/>
  <c r="D852"/>
  <c r="E852"/>
  <c r="F852"/>
  <c r="G852"/>
  <c r="H852"/>
  <c r="I852"/>
  <c r="B853"/>
  <c r="C853"/>
  <c r="D853"/>
  <c r="E853"/>
  <c r="F853"/>
  <c r="G853"/>
  <c r="H853"/>
  <c r="I853"/>
  <c r="B854"/>
  <c r="C854"/>
  <c r="D854"/>
  <c r="E854"/>
  <c r="F854"/>
  <c r="G854"/>
  <c r="H854"/>
  <c r="I854"/>
  <c r="B855"/>
  <c r="C855"/>
  <c r="D855"/>
  <c r="E855"/>
  <c r="F855"/>
  <c r="H855" s="1"/>
  <c r="G855"/>
  <c r="I855"/>
  <c r="B856"/>
  <c r="C856"/>
  <c r="D856"/>
  <c r="E856"/>
  <c r="F856"/>
  <c r="G856"/>
  <c r="H856"/>
  <c r="I856"/>
  <c r="B857"/>
  <c r="C857"/>
  <c r="D857"/>
  <c r="E857"/>
  <c r="F857"/>
  <c r="G857"/>
  <c r="H857"/>
  <c r="I857"/>
  <c r="B858"/>
  <c r="C858"/>
  <c r="D858"/>
  <c r="E858"/>
  <c r="F858"/>
  <c r="G858"/>
  <c r="H858"/>
  <c r="I858"/>
  <c r="B859"/>
  <c r="C859"/>
  <c r="D859"/>
  <c r="E859"/>
  <c r="F859"/>
  <c r="G859"/>
  <c r="H859"/>
  <c r="I859"/>
  <c r="B860"/>
  <c r="C860"/>
  <c r="D860"/>
  <c r="E860"/>
  <c r="F860"/>
  <c r="G860"/>
  <c r="H860"/>
  <c r="I860"/>
  <c r="B861"/>
  <c r="C861"/>
  <c r="D861"/>
  <c r="E861"/>
  <c r="F861"/>
  <c r="G861"/>
  <c r="H861"/>
  <c r="I861"/>
  <c r="B862"/>
  <c r="C862"/>
  <c r="D862"/>
  <c r="E862"/>
  <c r="F862"/>
  <c r="G862"/>
  <c r="H862"/>
  <c r="I862"/>
  <c r="B863"/>
  <c r="C863"/>
  <c r="D863"/>
  <c r="E863"/>
  <c r="F863"/>
  <c r="G863"/>
  <c r="H863"/>
  <c r="I863"/>
  <c r="B864"/>
  <c r="C864"/>
  <c r="D864"/>
  <c r="E864"/>
  <c r="F864"/>
  <c r="G864"/>
  <c r="H864"/>
  <c r="I864"/>
  <c r="B865"/>
  <c r="C865"/>
  <c r="D865"/>
  <c r="E865"/>
  <c r="F865"/>
  <c r="G865"/>
  <c r="H865"/>
  <c r="I865"/>
  <c r="B866"/>
  <c r="C866"/>
  <c r="D866"/>
  <c r="E866"/>
  <c r="F866"/>
  <c r="G866"/>
  <c r="H866"/>
  <c r="I866"/>
  <c r="B867"/>
  <c r="C867"/>
  <c r="D867"/>
  <c r="E867"/>
  <c r="F867"/>
  <c r="H867" s="1"/>
  <c r="G867"/>
  <c r="I867"/>
  <c r="B868"/>
  <c r="C868"/>
  <c r="D868"/>
  <c r="E868"/>
  <c r="F868"/>
  <c r="H868" s="1"/>
  <c r="G868"/>
  <c r="I868"/>
  <c r="B869"/>
  <c r="C869"/>
  <c r="D869"/>
  <c r="E869"/>
  <c r="F869"/>
  <c r="G869"/>
  <c r="H869"/>
  <c r="I869"/>
  <c r="B870"/>
  <c r="C870"/>
  <c r="D870"/>
  <c r="E870"/>
  <c r="F870"/>
  <c r="G870"/>
  <c r="H870"/>
  <c r="I870"/>
  <c r="B871"/>
  <c r="C871"/>
  <c r="D871"/>
  <c r="E871"/>
  <c r="F871"/>
  <c r="G871"/>
  <c r="H871"/>
  <c r="I871"/>
  <c r="B872"/>
  <c r="C872"/>
  <c r="D872"/>
  <c r="E872"/>
  <c r="F872"/>
  <c r="G872"/>
  <c r="H872"/>
  <c r="I872"/>
  <c r="B873"/>
  <c r="C873"/>
  <c r="D873"/>
  <c r="E873"/>
  <c r="F873"/>
  <c r="G873"/>
  <c r="H873"/>
  <c r="I873"/>
  <c r="B874"/>
  <c r="C874"/>
  <c r="D874"/>
  <c r="E874"/>
  <c r="F874"/>
  <c r="G874"/>
  <c r="H874"/>
  <c r="I874"/>
  <c r="B875"/>
  <c r="C875"/>
  <c r="D875"/>
  <c r="E875"/>
  <c r="F875"/>
  <c r="G875"/>
  <c r="H875"/>
  <c r="I875"/>
  <c r="B876"/>
  <c r="C876"/>
  <c r="D876"/>
  <c r="E876"/>
  <c r="F876"/>
  <c r="H876" s="1"/>
  <c r="G876"/>
  <c r="I876"/>
  <c r="B877"/>
  <c r="C877"/>
  <c r="D877"/>
  <c r="E877"/>
  <c r="F877"/>
  <c r="H877" s="1"/>
  <c r="G877"/>
  <c r="I877"/>
  <c r="B878"/>
  <c r="C878"/>
  <c r="D878"/>
  <c r="E878"/>
  <c r="F878"/>
  <c r="G878"/>
  <c r="H878"/>
  <c r="I878"/>
  <c r="B879"/>
  <c r="C879"/>
  <c r="D879"/>
  <c r="E879"/>
  <c r="F879"/>
  <c r="G879"/>
  <c r="H879"/>
  <c r="I879"/>
  <c r="B880"/>
  <c r="C880"/>
  <c r="D880"/>
  <c r="E880"/>
  <c r="F880"/>
  <c r="G880"/>
  <c r="H880"/>
  <c r="I880"/>
  <c r="B881"/>
  <c r="C881"/>
  <c r="D881"/>
  <c r="E881"/>
  <c r="F881"/>
  <c r="G881"/>
  <c r="H881"/>
  <c r="I881"/>
  <c r="B882"/>
  <c r="C882"/>
  <c r="D882"/>
  <c r="E882"/>
  <c r="F882"/>
  <c r="G882"/>
  <c r="H882"/>
  <c r="I882"/>
  <c r="B883"/>
  <c r="C883"/>
  <c r="D883"/>
  <c r="E883"/>
  <c r="F883"/>
  <c r="G883"/>
  <c r="H883"/>
  <c r="I883"/>
  <c r="B884"/>
  <c r="C884"/>
  <c r="D884"/>
  <c r="E884"/>
  <c r="F884"/>
  <c r="G884"/>
  <c r="H884"/>
  <c r="I884"/>
  <c r="B885"/>
  <c r="C885"/>
  <c r="D885"/>
  <c r="E885"/>
  <c r="F885"/>
  <c r="G885"/>
  <c r="H885"/>
  <c r="I885"/>
  <c r="B886"/>
  <c r="C886"/>
  <c r="D886"/>
  <c r="E886"/>
  <c r="F886"/>
  <c r="G886"/>
  <c r="H886"/>
  <c r="I886"/>
  <c r="B887"/>
  <c r="C887"/>
  <c r="D887"/>
  <c r="E887"/>
  <c r="F887"/>
  <c r="H887" s="1"/>
  <c r="G887"/>
  <c r="I887"/>
  <c r="B888"/>
  <c r="C888"/>
  <c r="D888"/>
  <c r="E888"/>
  <c r="F888"/>
  <c r="H888" s="1"/>
  <c r="G888"/>
  <c r="I888"/>
  <c r="B889"/>
  <c r="C889"/>
  <c r="D889"/>
  <c r="E889"/>
  <c r="F889"/>
  <c r="G889"/>
  <c r="H889"/>
  <c r="I889"/>
  <c r="B890"/>
  <c r="C890"/>
  <c r="D890"/>
  <c r="E890"/>
  <c r="F890"/>
  <c r="G890"/>
  <c r="H890"/>
  <c r="I890"/>
  <c r="B891"/>
  <c r="C891"/>
  <c r="D891"/>
  <c r="E891"/>
  <c r="F891"/>
  <c r="H891" s="1"/>
  <c r="G891"/>
  <c r="I891"/>
  <c r="B892"/>
  <c r="C892"/>
  <c r="D892"/>
  <c r="E892"/>
  <c r="F892"/>
  <c r="H892" s="1"/>
  <c r="G892"/>
  <c r="I892"/>
  <c r="B893"/>
  <c r="C893"/>
  <c r="D893"/>
  <c r="E893"/>
  <c r="F893"/>
  <c r="H893" s="1"/>
  <c r="G893"/>
  <c r="I893"/>
  <c r="B894"/>
  <c r="C894"/>
  <c r="D894"/>
  <c r="E894"/>
  <c r="F894"/>
  <c r="G894"/>
  <c r="H894"/>
  <c r="I894"/>
  <c r="B895"/>
  <c r="C895"/>
  <c r="D895"/>
  <c r="E895"/>
  <c r="F895"/>
  <c r="G895"/>
  <c r="H895"/>
  <c r="I895"/>
  <c r="B896"/>
  <c r="C896"/>
  <c r="D896"/>
  <c r="E896"/>
  <c r="F896"/>
  <c r="G896"/>
  <c r="H896"/>
  <c r="I896"/>
  <c r="B897"/>
  <c r="C897"/>
  <c r="D897"/>
  <c r="E897"/>
  <c r="F897"/>
  <c r="H897" s="1"/>
  <c r="G897"/>
  <c r="I897"/>
  <c r="B898"/>
  <c r="C898"/>
  <c r="D898"/>
  <c r="E898"/>
  <c r="F898"/>
  <c r="G898"/>
  <c r="H898"/>
  <c r="I898"/>
  <c r="B899"/>
  <c r="C899"/>
  <c r="D899"/>
  <c r="E899"/>
  <c r="F899"/>
  <c r="G899"/>
  <c r="H899"/>
  <c r="I899"/>
  <c r="B900"/>
  <c r="C900"/>
  <c r="D900"/>
  <c r="E900"/>
  <c r="F900"/>
  <c r="G900"/>
  <c r="H900"/>
  <c r="I900"/>
  <c r="B901"/>
  <c r="C901"/>
  <c r="D901"/>
  <c r="E901"/>
  <c r="F901"/>
  <c r="G901"/>
  <c r="H901"/>
  <c r="I901"/>
  <c r="B902"/>
  <c r="C902"/>
  <c r="D902"/>
  <c r="E902"/>
  <c r="F902"/>
  <c r="H902" s="1"/>
  <c r="G902"/>
  <c r="I902"/>
  <c r="B903"/>
  <c r="C903"/>
  <c r="D903"/>
  <c r="E903"/>
  <c r="F903"/>
  <c r="G903"/>
  <c r="H903"/>
  <c r="I903"/>
  <c r="B904"/>
  <c r="C904"/>
  <c r="D904"/>
  <c r="E904"/>
  <c r="F904"/>
  <c r="G904"/>
  <c r="H904"/>
  <c r="I904"/>
  <c r="B905"/>
  <c r="C905"/>
  <c r="D905"/>
  <c r="E905"/>
  <c r="F905"/>
  <c r="G905"/>
  <c r="H905"/>
  <c r="I905"/>
  <c r="B906"/>
  <c r="C906"/>
  <c r="D906"/>
  <c r="E906"/>
  <c r="F906"/>
  <c r="G906"/>
  <c r="H906"/>
  <c r="I906"/>
  <c r="B907"/>
  <c r="C907"/>
  <c r="D907"/>
  <c r="E907"/>
  <c r="F907"/>
  <c r="G907"/>
  <c r="H907"/>
  <c r="I907"/>
  <c r="B908"/>
  <c r="C908"/>
  <c r="D908"/>
  <c r="E908"/>
  <c r="F908"/>
  <c r="H908" s="1"/>
  <c r="G908"/>
  <c r="I908"/>
  <c r="B909"/>
  <c r="C909"/>
  <c r="D909"/>
  <c r="E909"/>
  <c r="F909"/>
  <c r="H909" s="1"/>
  <c r="G909"/>
  <c r="I909"/>
  <c r="B910"/>
  <c r="C910"/>
  <c r="D910"/>
  <c r="E910"/>
  <c r="F910"/>
  <c r="G910"/>
  <c r="H910"/>
  <c r="I910"/>
  <c r="B911"/>
  <c r="C911"/>
  <c r="D911"/>
  <c r="E911"/>
  <c r="F911"/>
  <c r="G911"/>
  <c r="H911"/>
  <c r="I911"/>
  <c r="B912"/>
  <c r="C912"/>
  <c r="D912"/>
  <c r="E912"/>
  <c r="F912"/>
  <c r="G912"/>
  <c r="H912"/>
  <c r="I912"/>
  <c r="B913"/>
  <c r="C913"/>
  <c r="D913"/>
  <c r="E913"/>
  <c r="F913"/>
  <c r="G913"/>
  <c r="H913"/>
  <c r="I913"/>
  <c r="B914"/>
  <c r="C914"/>
  <c r="D914"/>
  <c r="E914"/>
  <c r="F914"/>
  <c r="G914"/>
  <c r="H914"/>
  <c r="I914"/>
  <c r="B915"/>
  <c r="C915"/>
  <c r="D915"/>
  <c r="E915"/>
  <c r="F915"/>
  <c r="H915" s="1"/>
  <c r="G915"/>
  <c r="I915"/>
  <c r="B916"/>
  <c r="C916"/>
  <c r="D916"/>
  <c r="E916"/>
  <c r="F916"/>
  <c r="H916" s="1"/>
  <c r="G916"/>
  <c r="I916"/>
  <c r="B917"/>
  <c r="C917"/>
  <c r="D917"/>
  <c r="E917"/>
  <c r="F917"/>
  <c r="H917" s="1"/>
  <c r="G917"/>
  <c r="I917"/>
  <c r="D3"/>
  <c r="B3"/>
  <c r="E3"/>
  <c r="C3"/>
  <c r="F3"/>
  <c r="B4" i="1" l="1"/>
  <c r="C4"/>
  <c r="D4"/>
  <c r="B5"/>
  <c r="C5"/>
  <c r="D5"/>
  <c r="B6"/>
  <c r="C6"/>
  <c r="D6"/>
  <c r="B7"/>
  <c r="C7"/>
  <c r="D7"/>
  <c r="B8"/>
  <c r="C8"/>
  <c r="D8"/>
  <c r="B9"/>
  <c r="C9"/>
  <c r="D9"/>
  <c r="B10"/>
  <c r="C10"/>
  <c r="D10"/>
  <c r="B11"/>
  <c r="C11"/>
  <c r="D11"/>
  <c r="B12"/>
  <c r="C12"/>
  <c r="D12"/>
  <c r="B13"/>
  <c r="C13"/>
  <c r="D13"/>
  <c r="B14"/>
  <c r="C14"/>
  <c r="D14"/>
  <c r="B15"/>
  <c r="C15"/>
  <c r="D15"/>
  <c r="B16"/>
  <c r="C16"/>
  <c r="D16"/>
  <c r="B17"/>
  <c r="C17"/>
  <c r="D17"/>
  <c r="B18"/>
  <c r="C18"/>
  <c r="D18"/>
  <c r="B19"/>
  <c r="C19"/>
  <c r="D19"/>
  <c r="B20"/>
  <c r="C20"/>
  <c r="D20"/>
  <c r="B21"/>
  <c r="C21"/>
  <c r="D21"/>
  <c r="B22"/>
  <c r="C22"/>
  <c r="D22"/>
  <c r="B23"/>
  <c r="C23"/>
  <c r="D23"/>
  <c r="B24"/>
  <c r="C24"/>
  <c r="D24"/>
  <c r="B25"/>
  <c r="C25"/>
  <c r="D25"/>
  <c r="B26"/>
  <c r="C26"/>
  <c r="D26"/>
  <c r="B27"/>
  <c r="C27"/>
  <c r="D27"/>
  <c r="B28"/>
  <c r="C28"/>
  <c r="D28"/>
  <c r="B29"/>
  <c r="C29"/>
  <c r="D29"/>
  <c r="B30"/>
  <c r="C30"/>
  <c r="D30"/>
  <c r="B31"/>
  <c r="C31"/>
  <c r="D31"/>
  <c r="B32"/>
  <c r="C32"/>
  <c r="D32"/>
  <c r="B33"/>
  <c r="C33"/>
  <c r="D33"/>
  <c r="B34"/>
  <c r="C34"/>
  <c r="D34"/>
  <c r="B35"/>
  <c r="C35"/>
  <c r="D35"/>
  <c r="B36"/>
  <c r="C36"/>
  <c r="D36"/>
  <c r="B37"/>
  <c r="C37"/>
  <c r="D37"/>
  <c r="B38"/>
  <c r="C38"/>
  <c r="D38"/>
  <c r="B39"/>
  <c r="C39"/>
  <c r="D39"/>
  <c r="B40"/>
  <c r="C40"/>
  <c r="D40"/>
  <c r="B41"/>
  <c r="C41"/>
  <c r="D41"/>
  <c r="B42"/>
  <c r="C42"/>
  <c r="D42"/>
  <c r="B43"/>
  <c r="C43"/>
  <c r="D43"/>
  <c r="B44"/>
  <c r="C44"/>
  <c r="D44"/>
  <c r="B45"/>
  <c r="C45"/>
  <c r="D45"/>
  <c r="B46"/>
  <c r="C46"/>
  <c r="D46"/>
  <c r="B47"/>
  <c r="C47"/>
  <c r="D47"/>
  <c r="B48"/>
  <c r="C48"/>
  <c r="D48"/>
  <c r="B49"/>
  <c r="C49"/>
  <c r="D49"/>
  <c r="B50"/>
  <c r="C50"/>
  <c r="D50"/>
  <c r="B51"/>
  <c r="C51"/>
  <c r="D51"/>
  <c r="B52"/>
  <c r="C52"/>
  <c r="D52"/>
  <c r="B53"/>
  <c r="C53"/>
  <c r="D53"/>
  <c r="B54"/>
  <c r="C54"/>
  <c r="D54"/>
  <c r="B55"/>
  <c r="C55"/>
  <c r="D55"/>
  <c r="B56"/>
  <c r="C56"/>
  <c r="D56"/>
  <c r="B57"/>
  <c r="C57"/>
  <c r="D57"/>
  <c r="B58"/>
  <c r="C58"/>
  <c r="D58"/>
  <c r="B59"/>
  <c r="C59"/>
  <c r="D59"/>
  <c r="B60"/>
  <c r="C60"/>
  <c r="D60"/>
  <c r="B61"/>
  <c r="C61"/>
  <c r="D61"/>
  <c r="B62"/>
  <c r="C62"/>
  <c r="D62"/>
  <c r="B63"/>
  <c r="C63"/>
  <c r="D63"/>
  <c r="B64"/>
  <c r="C64"/>
  <c r="D64"/>
  <c r="B65"/>
  <c r="C65"/>
  <c r="D65"/>
  <c r="B66"/>
  <c r="C66"/>
  <c r="D66"/>
  <c r="B67"/>
  <c r="C67"/>
  <c r="D67"/>
  <c r="B68"/>
  <c r="C68"/>
  <c r="D68"/>
  <c r="B69"/>
  <c r="C69"/>
  <c r="D69"/>
  <c r="B70"/>
  <c r="C70"/>
  <c r="D70"/>
  <c r="B71"/>
  <c r="C71"/>
  <c r="D71"/>
  <c r="B72"/>
  <c r="C72"/>
  <c r="D72"/>
  <c r="B73"/>
  <c r="C73"/>
  <c r="D73"/>
  <c r="B74"/>
  <c r="C74"/>
  <c r="D74"/>
  <c r="B75"/>
  <c r="C75"/>
  <c r="D75"/>
  <c r="B76"/>
  <c r="C76"/>
  <c r="D76"/>
  <c r="B77"/>
  <c r="C77"/>
  <c r="D77"/>
  <c r="B78"/>
  <c r="C78"/>
  <c r="D78"/>
  <c r="B79"/>
  <c r="C79"/>
  <c r="D79"/>
  <c r="B80"/>
  <c r="C80"/>
  <c r="D80"/>
  <c r="B81"/>
  <c r="C81"/>
  <c r="D81"/>
  <c r="B82"/>
  <c r="C82"/>
  <c r="D82"/>
  <c r="B83"/>
  <c r="C83"/>
  <c r="D83"/>
  <c r="B84"/>
  <c r="C84"/>
  <c r="D84"/>
  <c r="B85"/>
  <c r="C85"/>
  <c r="D85"/>
  <c r="B86"/>
  <c r="C86"/>
  <c r="D86"/>
  <c r="B87"/>
  <c r="C87"/>
  <c r="D87"/>
  <c r="B88"/>
  <c r="C88"/>
  <c r="D88"/>
  <c r="B89"/>
  <c r="C89"/>
  <c r="D89"/>
  <c r="B90"/>
  <c r="C90"/>
  <c r="D90"/>
  <c r="B91"/>
  <c r="C91"/>
  <c r="D91"/>
  <c r="B92"/>
  <c r="C92"/>
  <c r="D92"/>
  <c r="B93"/>
  <c r="C93"/>
  <c r="D93"/>
  <c r="B94"/>
  <c r="C94"/>
  <c r="D94"/>
  <c r="B95"/>
  <c r="C95"/>
  <c r="D95"/>
  <c r="B96"/>
  <c r="C96"/>
  <c r="D96"/>
  <c r="B97"/>
  <c r="C97"/>
  <c r="D97"/>
  <c r="B98"/>
  <c r="C98"/>
  <c r="D98"/>
  <c r="B99"/>
  <c r="C99"/>
  <c r="D99"/>
  <c r="B100"/>
  <c r="C100"/>
  <c r="D100"/>
  <c r="B101"/>
  <c r="C101"/>
  <c r="D101"/>
  <c r="B102"/>
  <c r="C102"/>
  <c r="D102"/>
  <c r="B103"/>
  <c r="C103"/>
  <c r="D103"/>
  <c r="B104"/>
  <c r="C104"/>
  <c r="D104"/>
  <c r="B105"/>
  <c r="C105"/>
  <c r="D105"/>
  <c r="B106"/>
  <c r="C106"/>
  <c r="D106"/>
  <c r="B107"/>
  <c r="C107"/>
  <c r="D107"/>
  <c r="B108"/>
  <c r="C108"/>
  <c r="D108"/>
  <c r="B109"/>
  <c r="C109"/>
  <c r="D109"/>
  <c r="B110"/>
  <c r="C110"/>
  <c r="D110"/>
  <c r="B111"/>
  <c r="C111"/>
  <c r="D111"/>
  <c r="B112"/>
  <c r="C112"/>
  <c r="D112"/>
  <c r="B113"/>
  <c r="C113"/>
  <c r="D113"/>
  <c r="B114"/>
  <c r="C114"/>
  <c r="D114"/>
  <c r="B115"/>
  <c r="C115"/>
  <c r="D115"/>
  <c r="B116"/>
  <c r="C116"/>
  <c r="D116"/>
  <c r="B117"/>
  <c r="C117"/>
  <c r="D117"/>
  <c r="B118"/>
  <c r="C118"/>
  <c r="D118"/>
  <c r="B119"/>
  <c r="C119"/>
  <c r="D119"/>
  <c r="B120"/>
  <c r="C120"/>
  <c r="D120"/>
  <c r="B121"/>
  <c r="C121"/>
  <c r="D121"/>
  <c r="B122"/>
  <c r="C122"/>
  <c r="D122"/>
  <c r="B123"/>
  <c r="C123"/>
  <c r="D123"/>
  <c r="B124"/>
  <c r="C124"/>
  <c r="D124"/>
  <c r="B125"/>
  <c r="C125"/>
  <c r="D125"/>
  <c r="B126"/>
  <c r="C126"/>
  <c r="D126"/>
  <c r="B127"/>
  <c r="C127"/>
  <c r="D127"/>
  <c r="B128"/>
  <c r="C128"/>
  <c r="D128"/>
  <c r="B129"/>
  <c r="C129"/>
  <c r="D129"/>
  <c r="B130"/>
  <c r="C130"/>
  <c r="D130"/>
  <c r="B131"/>
  <c r="C131"/>
  <c r="D131"/>
  <c r="B132"/>
  <c r="C132"/>
  <c r="D132"/>
  <c r="B133"/>
  <c r="C133"/>
  <c r="D133"/>
  <c r="B134"/>
  <c r="C134"/>
  <c r="D134"/>
  <c r="B135"/>
  <c r="C135"/>
  <c r="D135"/>
  <c r="B136"/>
  <c r="C136"/>
  <c r="D136"/>
  <c r="B137"/>
  <c r="C137"/>
  <c r="D137"/>
  <c r="B138"/>
  <c r="C138"/>
  <c r="D138"/>
  <c r="B139"/>
  <c r="C139"/>
  <c r="D139"/>
  <c r="B140"/>
  <c r="C140"/>
  <c r="D140"/>
  <c r="B141"/>
  <c r="C141"/>
  <c r="D141"/>
  <c r="B142"/>
  <c r="C142"/>
  <c r="D142"/>
  <c r="B143"/>
  <c r="C143"/>
  <c r="D143"/>
  <c r="B144"/>
  <c r="C144"/>
  <c r="D144"/>
  <c r="B145"/>
  <c r="C145"/>
  <c r="D145"/>
  <c r="B146"/>
  <c r="C146"/>
  <c r="D146"/>
  <c r="B147"/>
  <c r="C147"/>
  <c r="D147"/>
  <c r="B148"/>
  <c r="C148"/>
  <c r="D148"/>
  <c r="B149"/>
  <c r="C149"/>
  <c r="D149"/>
  <c r="B150"/>
  <c r="C150"/>
  <c r="D150"/>
  <c r="B151"/>
  <c r="C151"/>
  <c r="D151"/>
  <c r="B152"/>
  <c r="C152"/>
  <c r="D152"/>
  <c r="B153"/>
  <c r="C153"/>
  <c r="D153"/>
  <c r="B154"/>
  <c r="C154"/>
  <c r="D154"/>
  <c r="B155"/>
  <c r="C155"/>
  <c r="D155"/>
  <c r="B156"/>
  <c r="C156"/>
  <c r="D156"/>
  <c r="B157"/>
  <c r="C157"/>
  <c r="D157"/>
  <c r="B158"/>
  <c r="C158"/>
  <c r="D158"/>
  <c r="B159"/>
  <c r="C159"/>
  <c r="D159"/>
  <c r="B160"/>
  <c r="C160"/>
  <c r="D160"/>
  <c r="B161"/>
  <c r="C161"/>
  <c r="D161"/>
  <c r="B162"/>
  <c r="C162"/>
  <c r="D162"/>
  <c r="B163"/>
  <c r="C163"/>
  <c r="D163"/>
  <c r="B164"/>
  <c r="C164"/>
  <c r="D164"/>
  <c r="B165"/>
  <c r="C165"/>
  <c r="D165"/>
  <c r="B166"/>
  <c r="C166"/>
  <c r="D166"/>
  <c r="B167"/>
  <c r="C167"/>
  <c r="D167"/>
  <c r="B168"/>
  <c r="C168"/>
  <c r="D168"/>
  <c r="B169"/>
  <c r="C169"/>
  <c r="D169"/>
  <c r="B170"/>
  <c r="C170"/>
  <c r="D170"/>
  <c r="B171"/>
  <c r="C171"/>
  <c r="D171"/>
  <c r="B172"/>
  <c r="C172"/>
  <c r="D172"/>
  <c r="B173"/>
  <c r="C173"/>
  <c r="D173"/>
  <c r="B174"/>
  <c r="C174"/>
  <c r="D174"/>
  <c r="B175"/>
  <c r="C175"/>
  <c r="D175"/>
  <c r="B176"/>
  <c r="C176"/>
  <c r="D176"/>
  <c r="B177"/>
  <c r="C177"/>
  <c r="D177"/>
  <c r="B178"/>
  <c r="C178"/>
  <c r="D178"/>
  <c r="B179"/>
  <c r="C179"/>
  <c r="D179"/>
  <c r="B180"/>
  <c r="C180"/>
  <c r="D180"/>
  <c r="B181"/>
  <c r="C181"/>
  <c r="D181"/>
  <c r="B182"/>
  <c r="C182"/>
  <c r="D182"/>
  <c r="B183"/>
  <c r="C183"/>
  <c r="D183"/>
  <c r="B184"/>
  <c r="C184"/>
  <c r="D184"/>
  <c r="B185"/>
  <c r="C185"/>
  <c r="D185"/>
  <c r="B186"/>
  <c r="C186"/>
  <c r="D186"/>
  <c r="B187"/>
  <c r="C187"/>
  <c r="D187"/>
  <c r="B188"/>
  <c r="C188"/>
  <c r="D188"/>
  <c r="B189"/>
  <c r="C189"/>
  <c r="D189"/>
  <c r="B190"/>
  <c r="C190"/>
  <c r="D190"/>
  <c r="B191"/>
  <c r="C191"/>
  <c r="D191"/>
  <c r="B192"/>
  <c r="C192"/>
  <c r="D192"/>
  <c r="B193"/>
  <c r="C193"/>
  <c r="D193"/>
  <c r="B194"/>
  <c r="C194"/>
  <c r="D194"/>
  <c r="B195"/>
  <c r="C195"/>
  <c r="D195"/>
  <c r="B196"/>
  <c r="C196"/>
  <c r="D196"/>
  <c r="B197"/>
  <c r="C197"/>
  <c r="D197"/>
  <c r="B198"/>
  <c r="C198"/>
  <c r="D198"/>
  <c r="B199"/>
  <c r="C199"/>
  <c r="D199"/>
  <c r="B200"/>
  <c r="C200"/>
  <c r="D200"/>
  <c r="B201"/>
  <c r="C201"/>
  <c r="D201"/>
  <c r="B202"/>
  <c r="C202"/>
  <c r="D202"/>
  <c r="B203"/>
  <c r="C203"/>
  <c r="D203"/>
  <c r="B204"/>
  <c r="C204"/>
  <c r="D204"/>
  <c r="B205"/>
  <c r="C205"/>
  <c r="D205"/>
  <c r="B206"/>
  <c r="C206"/>
  <c r="D206"/>
  <c r="B207"/>
  <c r="C207"/>
  <c r="D207"/>
  <c r="B208"/>
  <c r="C208"/>
  <c r="D208"/>
  <c r="B209"/>
  <c r="C209"/>
  <c r="D209"/>
  <c r="B210"/>
  <c r="C210"/>
  <c r="D210"/>
  <c r="B211"/>
  <c r="C211"/>
  <c r="D211"/>
  <c r="B212"/>
  <c r="C212"/>
  <c r="D212"/>
  <c r="B213"/>
  <c r="C213"/>
  <c r="D213"/>
  <c r="B214"/>
  <c r="C214"/>
  <c r="D214"/>
  <c r="B215"/>
  <c r="C215"/>
  <c r="D215"/>
  <c r="B216"/>
  <c r="C216"/>
  <c r="D216"/>
  <c r="B217"/>
  <c r="C217"/>
  <c r="D217"/>
  <c r="B218"/>
  <c r="C218"/>
  <c r="D218"/>
  <c r="B219"/>
  <c r="C219"/>
  <c r="D219"/>
  <c r="B220"/>
  <c r="C220"/>
  <c r="D220"/>
  <c r="B221"/>
  <c r="C221"/>
  <c r="D221"/>
  <c r="B222"/>
  <c r="C222"/>
  <c r="D222"/>
  <c r="B223"/>
  <c r="C223"/>
  <c r="D223"/>
  <c r="B224"/>
  <c r="C224"/>
  <c r="D224"/>
  <c r="B225"/>
  <c r="C225"/>
  <c r="D225"/>
  <c r="B226"/>
  <c r="C226"/>
  <c r="D226"/>
  <c r="B227"/>
  <c r="C227"/>
  <c r="D227"/>
  <c r="B228"/>
  <c r="C228"/>
  <c r="D228"/>
  <c r="B229"/>
  <c r="C229"/>
  <c r="D229"/>
  <c r="B230"/>
  <c r="C230"/>
  <c r="D230"/>
  <c r="B231"/>
  <c r="C231"/>
  <c r="D231"/>
  <c r="B232"/>
  <c r="C232"/>
  <c r="D232"/>
  <c r="B233"/>
  <c r="C233"/>
  <c r="D233"/>
  <c r="B234"/>
  <c r="C234"/>
  <c r="D234"/>
  <c r="B235"/>
  <c r="C235"/>
  <c r="D235"/>
  <c r="B236"/>
  <c r="C236"/>
  <c r="D236"/>
  <c r="B237"/>
  <c r="C237"/>
  <c r="D237"/>
  <c r="B238"/>
  <c r="C238"/>
  <c r="D238"/>
  <c r="B239"/>
  <c r="C239"/>
  <c r="D239"/>
  <c r="B240"/>
  <c r="C240"/>
  <c r="D240"/>
  <c r="B241"/>
  <c r="C241"/>
  <c r="D241"/>
  <c r="B242"/>
  <c r="C242"/>
  <c r="D242"/>
  <c r="B243"/>
  <c r="C243"/>
  <c r="D243"/>
  <c r="B244"/>
  <c r="C244"/>
  <c r="D244"/>
  <c r="B245"/>
  <c r="C245"/>
  <c r="D245"/>
  <c r="B246"/>
  <c r="C246"/>
  <c r="D246"/>
  <c r="B247"/>
  <c r="C247"/>
  <c r="D247"/>
  <c r="B248"/>
  <c r="C248"/>
  <c r="D248"/>
  <c r="B249"/>
  <c r="C249"/>
  <c r="D249"/>
  <c r="B250"/>
  <c r="C250"/>
  <c r="D250"/>
  <c r="B251"/>
  <c r="C251"/>
  <c r="D251"/>
  <c r="B252"/>
  <c r="C252"/>
  <c r="D252"/>
  <c r="B253"/>
  <c r="C253"/>
  <c r="D253"/>
  <c r="B254"/>
  <c r="C254"/>
  <c r="D254"/>
  <c r="B255"/>
  <c r="C255"/>
  <c r="D255"/>
  <c r="B256"/>
  <c r="C256"/>
  <c r="D256"/>
  <c r="B257"/>
  <c r="C257"/>
  <c r="D257"/>
  <c r="B258"/>
  <c r="C258"/>
  <c r="D258"/>
  <c r="B259"/>
  <c r="C259"/>
  <c r="D259"/>
  <c r="B260"/>
  <c r="C260"/>
  <c r="D260"/>
  <c r="B261"/>
  <c r="C261"/>
  <c r="D261"/>
  <c r="B262"/>
  <c r="C262"/>
  <c r="D262"/>
  <c r="B263"/>
  <c r="C263"/>
  <c r="D263"/>
  <c r="B264"/>
  <c r="C264"/>
  <c r="D264"/>
  <c r="B265"/>
  <c r="C265"/>
  <c r="D265"/>
  <c r="B266"/>
  <c r="C266"/>
  <c r="D266"/>
  <c r="B267"/>
  <c r="C267"/>
  <c r="D267"/>
  <c r="B268"/>
  <c r="C268"/>
  <c r="D268"/>
  <c r="B269"/>
  <c r="C269"/>
  <c r="D269"/>
  <c r="B270"/>
  <c r="C270"/>
  <c r="D270"/>
  <c r="B271"/>
  <c r="C271"/>
  <c r="D271"/>
  <c r="B272"/>
  <c r="C272"/>
  <c r="D272"/>
  <c r="B273"/>
  <c r="C273"/>
  <c r="D273"/>
  <c r="B274"/>
  <c r="C274"/>
  <c r="D274"/>
  <c r="B275"/>
  <c r="C275"/>
  <c r="D275"/>
  <c r="B276"/>
  <c r="C276"/>
  <c r="D276"/>
  <c r="B277"/>
  <c r="C277"/>
  <c r="D277"/>
  <c r="B278"/>
  <c r="C278"/>
  <c r="D278"/>
  <c r="B279"/>
  <c r="C279"/>
  <c r="D279"/>
  <c r="B280"/>
  <c r="C280"/>
  <c r="D280"/>
  <c r="B281"/>
  <c r="C281"/>
  <c r="D281"/>
  <c r="B282"/>
  <c r="C282"/>
  <c r="D282"/>
  <c r="B283"/>
  <c r="C283"/>
  <c r="D283"/>
  <c r="B284"/>
  <c r="C284"/>
  <c r="D284"/>
  <c r="B285"/>
  <c r="C285"/>
  <c r="D285"/>
  <c r="B286"/>
  <c r="C286"/>
  <c r="D286"/>
  <c r="B287"/>
  <c r="C287"/>
  <c r="D287"/>
  <c r="B288"/>
  <c r="C288"/>
  <c r="D288"/>
  <c r="B289"/>
  <c r="C289"/>
  <c r="D289"/>
  <c r="B290"/>
  <c r="C290"/>
  <c r="D290"/>
  <c r="B291"/>
  <c r="C291"/>
  <c r="D291"/>
  <c r="B292"/>
  <c r="C292"/>
  <c r="D292"/>
  <c r="B293"/>
  <c r="C293"/>
  <c r="D293"/>
  <c r="B294"/>
  <c r="C294"/>
  <c r="D294"/>
  <c r="B295"/>
  <c r="C295"/>
  <c r="D295"/>
  <c r="B296"/>
  <c r="C296"/>
  <c r="D296"/>
  <c r="B297"/>
  <c r="C297"/>
  <c r="D297"/>
  <c r="B298"/>
  <c r="C298"/>
  <c r="D298"/>
  <c r="B299"/>
  <c r="C299"/>
  <c r="D299"/>
  <c r="B300"/>
  <c r="C300"/>
  <c r="D300"/>
  <c r="B301"/>
  <c r="C301"/>
  <c r="D301"/>
  <c r="B302"/>
  <c r="C302"/>
  <c r="D302"/>
  <c r="B303"/>
  <c r="C303"/>
  <c r="D303"/>
  <c r="B304"/>
  <c r="C304"/>
  <c r="D304"/>
  <c r="B305"/>
  <c r="C305"/>
  <c r="D305"/>
  <c r="B306"/>
  <c r="C306"/>
  <c r="D306"/>
  <c r="B307"/>
  <c r="C307"/>
  <c r="D307"/>
  <c r="B308"/>
  <c r="C308"/>
  <c r="D308"/>
  <c r="B309"/>
  <c r="C309"/>
  <c r="D309"/>
  <c r="B310"/>
  <c r="C310"/>
  <c r="D310"/>
  <c r="B311"/>
  <c r="C311"/>
  <c r="D311"/>
  <c r="B312"/>
  <c r="C312"/>
  <c r="D312"/>
  <c r="B313"/>
  <c r="C313"/>
  <c r="D313"/>
  <c r="B314"/>
  <c r="C314"/>
  <c r="D314"/>
  <c r="B315"/>
  <c r="C315"/>
  <c r="D315"/>
  <c r="B316"/>
  <c r="C316"/>
  <c r="D316"/>
  <c r="B317"/>
  <c r="C317"/>
  <c r="D317"/>
  <c r="B318"/>
  <c r="C318"/>
  <c r="D318"/>
  <c r="B319"/>
  <c r="C319"/>
  <c r="D319"/>
  <c r="B320"/>
  <c r="C320"/>
  <c r="D320"/>
  <c r="B321"/>
  <c r="C321"/>
  <c r="D321"/>
  <c r="B322"/>
  <c r="C322"/>
  <c r="D322"/>
  <c r="B323"/>
  <c r="C323"/>
  <c r="D323"/>
  <c r="B324"/>
  <c r="C324"/>
  <c r="D324"/>
  <c r="B325"/>
  <c r="C325"/>
  <c r="D325"/>
  <c r="B326"/>
  <c r="C326"/>
  <c r="D326"/>
  <c r="B327"/>
  <c r="C327"/>
  <c r="D327"/>
  <c r="B328"/>
  <c r="C328"/>
  <c r="D328"/>
  <c r="B329"/>
  <c r="C329"/>
  <c r="D329"/>
  <c r="B330"/>
  <c r="C330"/>
  <c r="D330"/>
  <c r="B331"/>
  <c r="C331"/>
  <c r="D331"/>
  <c r="B332"/>
  <c r="C332"/>
  <c r="D332"/>
  <c r="B333"/>
  <c r="C333"/>
  <c r="D333"/>
  <c r="B334"/>
  <c r="C334"/>
  <c r="D334"/>
  <c r="B335"/>
  <c r="C335"/>
  <c r="D335"/>
  <c r="B336"/>
  <c r="C336"/>
  <c r="D336"/>
  <c r="B337"/>
  <c r="C337"/>
  <c r="D337"/>
  <c r="B338"/>
  <c r="C338"/>
  <c r="D338"/>
  <c r="B339"/>
  <c r="C339"/>
  <c r="D339"/>
  <c r="B340"/>
  <c r="C340"/>
  <c r="D340"/>
  <c r="B341"/>
  <c r="C341"/>
  <c r="D341"/>
  <c r="B342"/>
  <c r="C342"/>
  <c r="D342"/>
  <c r="B343"/>
  <c r="C343"/>
  <c r="D343"/>
  <c r="B344"/>
  <c r="C344"/>
  <c r="D344"/>
  <c r="B345"/>
  <c r="C345"/>
  <c r="D345"/>
  <c r="B346"/>
  <c r="C346"/>
  <c r="D346"/>
  <c r="B347"/>
  <c r="C347"/>
  <c r="D347"/>
  <c r="B348"/>
  <c r="C348"/>
  <c r="D348"/>
  <c r="B349"/>
  <c r="C349"/>
  <c r="D349"/>
  <c r="B350"/>
  <c r="C350"/>
  <c r="D350"/>
  <c r="B351"/>
  <c r="C351"/>
  <c r="D351"/>
  <c r="B352"/>
  <c r="C352"/>
  <c r="D352"/>
  <c r="B353"/>
  <c r="C353"/>
  <c r="D353"/>
  <c r="B354"/>
  <c r="C354"/>
  <c r="D354"/>
  <c r="B355"/>
  <c r="C355"/>
  <c r="D355"/>
  <c r="B356"/>
  <c r="C356"/>
  <c r="D356"/>
  <c r="B357"/>
  <c r="C357"/>
  <c r="D357"/>
  <c r="B358"/>
  <c r="C358"/>
  <c r="D358"/>
  <c r="B359"/>
  <c r="C359"/>
  <c r="D359"/>
  <c r="B360"/>
  <c r="C360"/>
  <c r="D360"/>
  <c r="B361"/>
  <c r="C361"/>
  <c r="D361"/>
  <c r="B362"/>
  <c r="C362"/>
  <c r="D362"/>
  <c r="B363"/>
  <c r="C363"/>
  <c r="D363"/>
  <c r="B364"/>
  <c r="C364"/>
  <c r="D364"/>
  <c r="B365"/>
  <c r="C365"/>
  <c r="D365"/>
  <c r="B366"/>
  <c r="C366"/>
  <c r="D366"/>
  <c r="B367"/>
  <c r="C367"/>
  <c r="D367"/>
  <c r="B368"/>
  <c r="C368"/>
  <c r="D368"/>
  <c r="B369"/>
  <c r="C369"/>
  <c r="D369"/>
  <c r="B370"/>
  <c r="C370"/>
  <c r="D370"/>
  <c r="B371"/>
  <c r="C371"/>
  <c r="D371"/>
  <c r="B372"/>
  <c r="C372"/>
  <c r="D372"/>
  <c r="B373"/>
  <c r="C373"/>
  <c r="D373"/>
  <c r="B374"/>
  <c r="C374"/>
  <c r="D374"/>
  <c r="B375"/>
  <c r="C375"/>
  <c r="D375"/>
  <c r="B376"/>
  <c r="C376"/>
  <c r="D376"/>
  <c r="B377"/>
  <c r="C377"/>
  <c r="D377"/>
  <c r="B378"/>
  <c r="C378"/>
  <c r="D378"/>
  <c r="B379"/>
  <c r="C379"/>
  <c r="D379"/>
  <c r="B380"/>
  <c r="C380"/>
  <c r="D380"/>
  <c r="B381"/>
  <c r="C381"/>
  <c r="D381"/>
  <c r="B382"/>
  <c r="C382"/>
  <c r="D382"/>
  <c r="B383"/>
  <c r="C383"/>
  <c r="D383"/>
  <c r="B384"/>
  <c r="C384"/>
  <c r="D384"/>
  <c r="B385"/>
  <c r="C385"/>
  <c r="D385"/>
  <c r="B386"/>
  <c r="C386"/>
  <c r="D386"/>
  <c r="B387"/>
  <c r="C387"/>
  <c r="D387"/>
  <c r="B388"/>
  <c r="C388"/>
  <c r="D388"/>
  <c r="B389"/>
  <c r="C389"/>
  <c r="D389"/>
  <c r="B390"/>
  <c r="C390"/>
  <c r="D390"/>
  <c r="B391"/>
  <c r="C391"/>
  <c r="D391"/>
  <c r="B392"/>
  <c r="C392"/>
  <c r="D392"/>
  <c r="B393"/>
  <c r="C393"/>
  <c r="D393"/>
  <c r="B394"/>
  <c r="C394"/>
  <c r="D394"/>
  <c r="B395"/>
  <c r="C395"/>
  <c r="D395"/>
  <c r="B396"/>
  <c r="C396"/>
  <c r="D396"/>
  <c r="B397"/>
  <c r="C397"/>
  <c r="D397"/>
  <c r="B398"/>
  <c r="C398"/>
  <c r="D398"/>
  <c r="B399"/>
  <c r="C399"/>
  <c r="D399"/>
  <c r="B400"/>
  <c r="C400"/>
  <c r="D400"/>
  <c r="B401"/>
  <c r="C401"/>
  <c r="D401"/>
  <c r="B402"/>
  <c r="C402"/>
  <c r="D402"/>
  <c r="B403"/>
  <c r="C403"/>
  <c r="D403"/>
  <c r="B404"/>
  <c r="C404"/>
  <c r="D404"/>
  <c r="B405"/>
  <c r="C405"/>
  <c r="D405"/>
  <c r="B406"/>
  <c r="C406"/>
  <c r="D406"/>
  <c r="B407"/>
  <c r="C407"/>
  <c r="D407"/>
  <c r="B408"/>
  <c r="C408"/>
  <c r="D408"/>
  <c r="B409"/>
  <c r="C409"/>
  <c r="D409"/>
  <c r="B410"/>
  <c r="C410"/>
  <c r="D410"/>
  <c r="B411"/>
  <c r="C411"/>
  <c r="D411"/>
  <c r="B412"/>
  <c r="C412"/>
  <c r="D412"/>
  <c r="B413"/>
  <c r="C413"/>
  <c r="D413"/>
  <c r="B414"/>
  <c r="C414"/>
  <c r="D414"/>
  <c r="B415"/>
  <c r="C415"/>
  <c r="D415"/>
  <c r="B416"/>
  <c r="C416"/>
  <c r="D416"/>
  <c r="B417"/>
  <c r="C417"/>
  <c r="D417"/>
  <c r="B418"/>
  <c r="C418"/>
  <c r="D418"/>
  <c r="B419"/>
  <c r="C419"/>
  <c r="D419"/>
  <c r="B420"/>
  <c r="C420"/>
  <c r="D420"/>
  <c r="B421"/>
  <c r="C421"/>
  <c r="D421"/>
  <c r="B422"/>
  <c r="C422"/>
  <c r="D422"/>
  <c r="B423"/>
  <c r="C423"/>
  <c r="D423"/>
  <c r="B424"/>
  <c r="C424"/>
  <c r="D424"/>
  <c r="B425"/>
  <c r="C425"/>
  <c r="D425"/>
  <c r="B426"/>
  <c r="C426"/>
  <c r="D426"/>
  <c r="B427"/>
  <c r="C427"/>
  <c r="D427"/>
  <c r="B428"/>
  <c r="C428"/>
  <c r="D428"/>
  <c r="B429"/>
  <c r="C429"/>
  <c r="D429"/>
  <c r="B430"/>
  <c r="C430"/>
  <c r="D430"/>
  <c r="B431"/>
  <c r="C431"/>
  <c r="D431"/>
  <c r="B432"/>
  <c r="C432"/>
  <c r="D432"/>
  <c r="B433"/>
  <c r="C433"/>
  <c r="D433"/>
  <c r="B434"/>
  <c r="C434"/>
  <c r="D434"/>
  <c r="B435"/>
  <c r="C435"/>
  <c r="D435"/>
  <c r="B436"/>
  <c r="C436"/>
  <c r="D436"/>
  <c r="B437"/>
  <c r="C437"/>
  <c r="D437"/>
  <c r="B438"/>
  <c r="C438"/>
  <c r="D438"/>
  <c r="B439"/>
  <c r="C439"/>
  <c r="D439"/>
  <c r="B440"/>
  <c r="C440"/>
  <c r="D440"/>
  <c r="B441"/>
  <c r="C441"/>
  <c r="D441"/>
  <c r="B442"/>
  <c r="C442"/>
  <c r="D442"/>
  <c r="B443"/>
  <c r="C443"/>
  <c r="D443"/>
  <c r="B444"/>
  <c r="C444"/>
  <c r="D444"/>
  <c r="B445"/>
  <c r="C445"/>
  <c r="D445"/>
  <c r="B446"/>
  <c r="C446"/>
  <c r="D446"/>
  <c r="B447"/>
  <c r="C447"/>
  <c r="D447"/>
  <c r="B448"/>
  <c r="C448"/>
  <c r="D448"/>
  <c r="B449"/>
  <c r="C449"/>
  <c r="D449"/>
  <c r="B450"/>
  <c r="C450"/>
  <c r="D450"/>
  <c r="B451"/>
  <c r="C451"/>
  <c r="D451"/>
  <c r="B452"/>
  <c r="C452"/>
  <c r="D452"/>
  <c r="B453"/>
  <c r="C453"/>
  <c r="D453"/>
  <c r="B454"/>
  <c r="C454"/>
  <c r="D454"/>
  <c r="B455"/>
  <c r="C455"/>
  <c r="D455"/>
  <c r="B456"/>
  <c r="C456"/>
  <c r="D456"/>
  <c r="B457"/>
  <c r="C457"/>
  <c r="D457"/>
  <c r="B458"/>
  <c r="C458"/>
  <c r="D458"/>
  <c r="B459"/>
  <c r="C459"/>
  <c r="D459"/>
  <c r="B460"/>
  <c r="C460"/>
  <c r="D460"/>
  <c r="B461"/>
  <c r="C461"/>
  <c r="D461"/>
  <c r="B462"/>
  <c r="C462"/>
  <c r="D462"/>
  <c r="B463"/>
  <c r="C463"/>
  <c r="D463"/>
  <c r="B464"/>
  <c r="C464"/>
  <c r="D464"/>
  <c r="B465"/>
  <c r="C465"/>
  <c r="D465"/>
  <c r="B466"/>
  <c r="C466"/>
  <c r="D466"/>
  <c r="B467"/>
  <c r="C467"/>
  <c r="D467"/>
  <c r="B468"/>
  <c r="C468"/>
  <c r="D468"/>
  <c r="B469"/>
  <c r="C469"/>
  <c r="D469"/>
  <c r="B470"/>
  <c r="C470"/>
  <c r="D470"/>
  <c r="B471"/>
  <c r="C471"/>
  <c r="D471"/>
  <c r="B472"/>
  <c r="C472"/>
  <c r="D472"/>
  <c r="B473"/>
  <c r="C473"/>
  <c r="D473"/>
  <c r="B474"/>
  <c r="C474"/>
  <c r="D474"/>
  <c r="B475"/>
  <c r="C475"/>
  <c r="D475"/>
  <c r="B476"/>
  <c r="C476"/>
  <c r="D476"/>
  <c r="B477"/>
  <c r="C477"/>
  <c r="D477"/>
  <c r="B478"/>
  <c r="C478"/>
  <c r="D478"/>
  <c r="B479"/>
  <c r="C479"/>
  <c r="D479"/>
  <c r="B480"/>
  <c r="C480"/>
  <c r="D480"/>
  <c r="B481"/>
  <c r="C481"/>
  <c r="D481"/>
  <c r="B482"/>
  <c r="C482"/>
  <c r="D482"/>
  <c r="B483"/>
  <c r="C483"/>
  <c r="D483"/>
  <c r="B484"/>
  <c r="C484"/>
  <c r="D484"/>
  <c r="B485"/>
  <c r="C485"/>
  <c r="D485"/>
  <c r="B486"/>
  <c r="C486"/>
  <c r="D486"/>
  <c r="B487"/>
  <c r="C487"/>
  <c r="D487"/>
  <c r="B488"/>
  <c r="C488"/>
  <c r="D488"/>
  <c r="B489"/>
  <c r="C489"/>
  <c r="D489"/>
  <c r="B490"/>
  <c r="C490"/>
  <c r="D490"/>
  <c r="B491"/>
  <c r="C491"/>
  <c r="D491"/>
  <c r="B492"/>
  <c r="C492"/>
  <c r="D492"/>
  <c r="B493"/>
  <c r="C493"/>
  <c r="D493"/>
  <c r="B494"/>
  <c r="C494"/>
  <c r="D494"/>
  <c r="B495"/>
  <c r="C495"/>
  <c r="D495"/>
  <c r="B496"/>
  <c r="C496"/>
  <c r="D496"/>
  <c r="B497"/>
  <c r="C497"/>
  <c r="D497"/>
  <c r="B498"/>
  <c r="C498"/>
  <c r="D498"/>
  <c r="B499"/>
  <c r="C499"/>
  <c r="D499"/>
  <c r="B500"/>
  <c r="C500"/>
  <c r="D500"/>
  <c r="B501"/>
  <c r="C501"/>
  <c r="D501"/>
  <c r="B502"/>
  <c r="C502"/>
  <c r="D502"/>
  <c r="B503"/>
  <c r="C503"/>
  <c r="D503"/>
  <c r="B504"/>
  <c r="C504"/>
  <c r="D504"/>
  <c r="B505"/>
  <c r="C505"/>
  <c r="D505"/>
  <c r="B506"/>
  <c r="C506"/>
  <c r="D506"/>
  <c r="B507"/>
  <c r="C507"/>
  <c r="D507"/>
  <c r="B508"/>
  <c r="C508"/>
  <c r="D508"/>
  <c r="B509"/>
  <c r="C509"/>
  <c r="D509"/>
  <c r="B510"/>
  <c r="C510"/>
  <c r="D510"/>
  <c r="B511"/>
  <c r="C511"/>
  <c r="D511"/>
  <c r="B512"/>
  <c r="C512"/>
  <c r="D512"/>
  <c r="B513"/>
  <c r="C513"/>
  <c r="D513"/>
  <c r="B514"/>
  <c r="C514"/>
  <c r="D514"/>
  <c r="B515"/>
  <c r="C515"/>
  <c r="D515"/>
  <c r="B516"/>
  <c r="C516"/>
  <c r="D516"/>
  <c r="B517"/>
  <c r="C517"/>
  <c r="D517"/>
  <c r="B518"/>
  <c r="C518"/>
  <c r="D518"/>
  <c r="B519"/>
  <c r="C519"/>
  <c r="D519"/>
  <c r="B520"/>
  <c r="C520"/>
  <c r="D520"/>
  <c r="B521"/>
  <c r="C521"/>
  <c r="D521"/>
  <c r="B522"/>
  <c r="C522"/>
  <c r="D522"/>
  <c r="B523"/>
  <c r="C523"/>
  <c r="D523"/>
  <c r="B524"/>
  <c r="C524"/>
  <c r="D524"/>
  <c r="B525"/>
  <c r="C525"/>
  <c r="D525"/>
  <c r="B526"/>
  <c r="C526"/>
  <c r="D526"/>
  <c r="B527"/>
  <c r="C527"/>
  <c r="D527"/>
  <c r="B528"/>
  <c r="C528"/>
  <c r="D528"/>
  <c r="B529"/>
  <c r="C529"/>
  <c r="D529"/>
  <c r="B530"/>
  <c r="C530"/>
  <c r="D530"/>
  <c r="B531"/>
  <c r="C531"/>
  <c r="D531"/>
  <c r="B532"/>
  <c r="C532"/>
  <c r="D532"/>
  <c r="B533"/>
  <c r="C533"/>
  <c r="D533"/>
  <c r="B534"/>
  <c r="C534"/>
  <c r="D534"/>
  <c r="B535"/>
  <c r="C535"/>
  <c r="D535"/>
  <c r="B536"/>
  <c r="C536"/>
  <c r="D536"/>
  <c r="B537"/>
  <c r="C537"/>
  <c r="D537"/>
  <c r="B538"/>
  <c r="C538"/>
  <c r="D538"/>
  <c r="B539"/>
  <c r="C539"/>
  <c r="D539"/>
  <c r="B540"/>
  <c r="C540"/>
  <c r="D540"/>
  <c r="B541"/>
  <c r="C541"/>
  <c r="D541"/>
  <c r="B542"/>
  <c r="C542"/>
  <c r="D542"/>
  <c r="B543"/>
  <c r="C543"/>
  <c r="D543"/>
  <c r="B544"/>
  <c r="C544"/>
  <c r="D544"/>
  <c r="B545"/>
  <c r="C545"/>
  <c r="D545"/>
  <c r="B546"/>
  <c r="C546"/>
  <c r="D546"/>
  <c r="B547"/>
  <c r="C547"/>
  <c r="D547"/>
  <c r="B548"/>
  <c r="C548"/>
  <c r="D548"/>
  <c r="B549"/>
  <c r="C549"/>
  <c r="D549"/>
  <c r="B550"/>
  <c r="C550"/>
  <c r="D550"/>
  <c r="B551"/>
  <c r="C551"/>
  <c r="D551"/>
  <c r="B552"/>
  <c r="C552"/>
  <c r="D552"/>
  <c r="B553"/>
  <c r="C553"/>
  <c r="D553"/>
  <c r="B554"/>
  <c r="C554"/>
  <c r="D554"/>
  <c r="B555"/>
  <c r="C555"/>
  <c r="D555"/>
  <c r="B556"/>
  <c r="C556"/>
  <c r="D556"/>
  <c r="B557"/>
  <c r="C557"/>
  <c r="D557"/>
  <c r="B558"/>
  <c r="C558"/>
  <c r="D558"/>
  <c r="B559"/>
  <c r="C559"/>
  <c r="D559"/>
  <c r="B560"/>
  <c r="C560"/>
  <c r="D560"/>
  <c r="B561"/>
  <c r="C561"/>
  <c r="D561"/>
  <c r="B562"/>
  <c r="C562"/>
  <c r="D562"/>
  <c r="B563"/>
  <c r="C563"/>
  <c r="D563"/>
  <c r="B564"/>
  <c r="C564"/>
  <c r="D564"/>
  <c r="B565"/>
  <c r="C565"/>
  <c r="D565"/>
  <c r="B566"/>
  <c r="C566"/>
  <c r="D566"/>
  <c r="B567"/>
  <c r="C567"/>
  <c r="D567"/>
  <c r="B568"/>
  <c r="C568"/>
  <c r="D568"/>
  <c r="B569"/>
  <c r="C569"/>
  <c r="D569"/>
  <c r="B570"/>
  <c r="C570"/>
  <c r="D570"/>
  <c r="B571"/>
  <c r="C571"/>
  <c r="D571"/>
  <c r="B572"/>
  <c r="C572"/>
  <c r="D572"/>
  <c r="B573"/>
  <c r="C573"/>
  <c r="D573"/>
  <c r="B574"/>
  <c r="C574"/>
  <c r="D574"/>
  <c r="B575"/>
  <c r="C575"/>
  <c r="D575"/>
  <c r="B576"/>
  <c r="C576"/>
  <c r="D576"/>
  <c r="B577"/>
  <c r="C577"/>
  <c r="D577"/>
  <c r="B578"/>
  <c r="C578"/>
  <c r="D578"/>
  <c r="B579"/>
  <c r="C579"/>
  <c r="D579"/>
  <c r="B580"/>
  <c r="C580"/>
  <c r="D580"/>
  <c r="B581"/>
  <c r="C581"/>
  <c r="D581"/>
  <c r="B582"/>
  <c r="C582"/>
  <c r="D582"/>
  <c r="B583"/>
  <c r="C583"/>
  <c r="D583"/>
  <c r="B584"/>
  <c r="C584"/>
  <c r="D584"/>
  <c r="B585"/>
  <c r="C585"/>
  <c r="D585"/>
  <c r="B586"/>
  <c r="C586"/>
  <c r="D586"/>
  <c r="B587"/>
  <c r="C587"/>
  <c r="D587"/>
  <c r="B588"/>
  <c r="C588"/>
  <c r="D588"/>
  <c r="B589"/>
  <c r="C589"/>
  <c r="D589"/>
  <c r="B590"/>
  <c r="C590"/>
  <c r="D590"/>
  <c r="B591"/>
  <c r="C591"/>
  <c r="D591"/>
  <c r="B592"/>
  <c r="C592"/>
  <c r="D592"/>
  <c r="B593"/>
  <c r="C593"/>
  <c r="D593"/>
  <c r="B594"/>
  <c r="C594"/>
  <c r="D594"/>
  <c r="B595"/>
  <c r="C595"/>
  <c r="D595"/>
  <c r="B596"/>
  <c r="C596"/>
  <c r="D596"/>
  <c r="B597"/>
  <c r="C597"/>
  <c r="D597"/>
  <c r="B598"/>
  <c r="C598"/>
  <c r="D598"/>
  <c r="B599"/>
  <c r="C599"/>
  <c r="D599"/>
  <c r="B600"/>
  <c r="C600"/>
  <c r="D600"/>
  <c r="B601"/>
  <c r="C601"/>
  <c r="D601"/>
  <c r="B602"/>
  <c r="C602"/>
  <c r="D602"/>
  <c r="B603"/>
  <c r="C603"/>
  <c r="D603"/>
  <c r="B604"/>
  <c r="C604"/>
  <c r="D604"/>
  <c r="B605"/>
  <c r="C605"/>
  <c r="D605"/>
  <c r="B606"/>
  <c r="C606"/>
  <c r="D606"/>
  <c r="B607"/>
  <c r="C607"/>
  <c r="D607"/>
  <c r="B608"/>
  <c r="C608"/>
  <c r="D608"/>
  <c r="B609"/>
  <c r="C609"/>
  <c r="D609"/>
  <c r="B610"/>
  <c r="C610"/>
  <c r="D610"/>
  <c r="B611"/>
  <c r="C611"/>
  <c r="D611"/>
  <c r="B612"/>
  <c r="C612"/>
  <c r="D612"/>
  <c r="B613"/>
  <c r="C613"/>
  <c r="D613"/>
  <c r="B614"/>
  <c r="C614"/>
  <c r="D614"/>
  <c r="B615"/>
  <c r="C615"/>
  <c r="D615"/>
  <c r="B616"/>
  <c r="C616"/>
  <c r="D616"/>
  <c r="B617"/>
  <c r="C617"/>
  <c r="D617"/>
  <c r="B618"/>
  <c r="C618"/>
  <c r="D618"/>
  <c r="B619"/>
  <c r="C619"/>
  <c r="D619"/>
  <c r="B620"/>
  <c r="C620"/>
  <c r="D620"/>
  <c r="B621"/>
  <c r="C621"/>
  <c r="D621"/>
  <c r="B622"/>
  <c r="C622"/>
  <c r="D622"/>
  <c r="B623"/>
  <c r="C623"/>
  <c r="D623"/>
  <c r="B624"/>
  <c r="C624"/>
  <c r="D624"/>
  <c r="B625"/>
  <c r="C625"/>
  <c r="D625"/>
  <c r="B626"/>
  <c r="C626"/>
  <c r="D626"/>
  <c r="B627"/>
  <c r="C627"/>
  <c r="D627"/>
  <c r="B628"/>
  <c r="C628"/>
  <c r="D628"/>
  <c r="B629"/>
  <c r="C629"/>
  <c r="D629"/>
  <c r="B630"/>
  <c r="C630"/>
  <c r="D630"/>
  <c r="B631"/>
  <c r="C631"/>
  <c r="D631"/>
  <c r="B632"/>
  <c r="C632"/>
  <c r="D632"/>
  <c r="B633"/>
  <c r="C633"/>
  <c r="D633"/>
  <c r="B634"/>
  <c r="C634"/>
  <c r="D634"/>
  <c r="B635"/>
  <c r="C635"/>
  <c r="D635"/>
  <c r="B636"/>
  <c r="C636"/>
  <c r="D636"/>
  <c r="B637"/>
  <c r="C637"/>
  <c r="D637"/>
  <c r="B638"/>
  <c r="C638"/>
  <c r="D638"/>
  <c r="B639"/>
  <c r="C639"/>
  <c r="D639"/>
  <c r="B640"/>
  <c r="C640"/>
  <c r="D640"/>
  <c r="B641"/>
  <c r="C641"/>
  <c r="D641"/>
  <c r="B642"/>
  <c r="C642"/>
  <c r="D642"/>
  <c r="B643"/>
  <c r="C643"/>
  <c r="D643"/>
  <c r="B644"/>
  <c r="C644"/>
  <c r="D644"/>
  <c r="B645"/>
  <c r="C645"/>
  <c r="D645"/>
  <c r="B646"/>
  <c r="C646"/>
  <c r="D646"/>
  <c r="B647"/>
  <c r="C647"/>
  <c r="D647"/>
  <c r="B648"/>
  <c r="C648"/>
  <c r="D648"/>
  <c r="B649"/>
  <c r="C649"/>
  <c r="D649"/>
  <c r="B650"/>
  <c r="C650"/>
  <c r="D650"/>
  <c r="B651"/>
  <c r="C651"/>
  <c r="D651"/>
  <c r="B652"/>
  <c r="C652"/>
  <c r="D652"/>
  <c r="B653"/>
  <c r="C653"/>
  <c r="D653"/>
  <c r="B654"/>
  <c r="C654"/>
  <c r="D654"/>
  <c r="B655"/>
  <c r="C655"/>
  <c r="D655"/>
  <c r="B656"/>
  <c r="C656"/>
  <c r="D656"/>
  <c r="B657"/>
  <c r="C657"/>
  <c r="D657"/>
  <c r="B658"/>
  <c r="C658"/>
  <c r="D658"/>
  <c r="B659"/>
  <c r="C659"/>
  <c r="D659"/>
  <c r="B660"/>
  <c r="C660"/>
  <c r="D660"/>
  <c r="B661"/>
  <c r="C661"/>
  <c r="D661"/>
  <c r="B662"/>
  <c r="C662"/>
  <c r="D662"/>
  <c r="B663"/>
  <c r="C663"/>
  <c r="D663"/>
  <c r="B664"/>
  <c r="C664"/>
  <c r="D664"/>
  <c r="B665"/>
  <c r="C665"/>
  <c r="D665"/>
  <c r="B666"/>
  <c r="C666"/>
  <c r="D666"/>
  <c r="B667"/>
  <c r="C667"/>
  <c r="D667"/>
  <c r="B668"/>
  <c r="C668"/>
  <c r="D668"/>
  <c r="B669"/>
  <c r="C669"/>
  <c r="D669"/>
  <c r="B670"/>
  <c r="C670"/>
  <c r="D670"/>
  <c r="B671"/>
  <c r="C671"/>
  <c r="D671"/>
  <c r="B672"/>
  <c r="C672"/>
  <c r="D672"/>
  <c r="B673"/>
  <c r="C673"/>
  <c r="D673"/>
  <c r="B674"/>
  <c r="C674"/>
  <c r="D674"/>
  <c r="B675"/>
  <c r="C675"/>
  <c r="D675"/>
  <c r="B676"/>
  <c r="C676"/>
  <c r="D676"/>
  <c r="B677"/>
  <c r="C677"/>
  <c r="D677"/>
  <c r="B678"/>
  <c r="C678"/>
  <c r="D678"/>
  <c r="B679"/>
  <c r="C679"/>
  <c r="D679"/>
  <c r="B680"/>
  <c r="C680"/>
  <c r="D680"/>
  <c r="B681"/>
  <c r="C681"/>
  <c r="D681"/>
  <c r="B682"/>
  <c r="C682"/>
  <c r="D682"/>
  <c r="B683"/>
  <c r="C683"/>
  <c r="D683"/>
  <c r="B684"/>
  <c r="C684"/>
  <c r="D684"/>
  <c r="B685"/>
  <c r="C685"/>
  <c r="D685"/>
  <c r="B686"/>
  <c r="C686"/>
  <c r="D686"/>
  <c r="B687"/>
  <c r="C687"/>
  <c r="D687"/>
  <c r="B688"/>
  <c r="C688"/>
  <c r="D688"/>
  <c r="B689"/>
  <c r="C689"/>
  <c r="D689"/>
  <c r="B690"/>
  <c r="C690"/>
  <c r="D690"/>
  <c r="B691"/>
  <c r="C691"/>
  <c r="D691"/>
  <c r="B692"/>
  <c r="C692"/>
  <c r="D692"/>
  <c r="B693"/>
  <c r="C693"/>
  <c r="D693"/>
  <c r="B694"/>
  <c r="C694"/>
  <c r="D694"/>
  <c r="B695"/>
  <c r="C695"/>
  <c r="D695"/>
  <c r="B696"/>
  <c r="C696"/>
  <c r="D696"/>
  <c r="B697"/>
  <c r="C697"/>
  <c r="D697"/>
  <c r="B698"/>
  <c r="C698"/>
  <c r="D698"/>
  <c r="B699"/>
  <c r="C699"/>
  <c r="D699"/>
  <c r="B700"/>
  <c r="C700"/>
  <c r="D700"/>
  <c r="B701"/>
  <c r="C701"/>
  <c r="D701"/>
  <c r="D3"/>
  <c r="B3"/>
  <c r="I4"/>
  <c r="I5"/>
  <c r="I6"/>
  <c r="I7"/>
  <c r="I8"/>
  <c r="I9"/>
  <c r="I10"/>
  <c r="I11"/>
  <c r="I12"/>
  <c r="I13"/>
  <c r="I14"/>
  <c r="I15"/>
  <c r="I16"/>
  <c r="I17"/>
  <c r="I18"/>
  <c r="I19"/>
  <c r="I20"/>
  <c r="I21"/>
  <c r="I22"/>
  <c r="I23"/>
  <c r="I24"/>
  <c r="I25"/>
  <c r="I26"/>
  <c r="I27"/>
  <c r="I28"/>
  <c r="I29"/>
  <c r="I30"/>
  <c r="I31"/>
  <c r="I32"/>
  <c r="I33"/>
  <c r="I34"/>
  <c r="I35"/>
  <c r="I36"/>
  <c r="I37"/>
  <c r="I38"/>
  <c r="I39"/>
  <c r="I40"/>
  <c r="I41"/>
  <c r="I42"/>
  <c r="I43"/>
  <c r="I44"/>
  <c r="I45"/>
  <c r="I46"/>
  <c r="I47"/>
  <c r="I48"/>
  <c r="I49"/>
  <c r="I50"/>
  <c r="I51"/>
  <c r="I52"/>
  <c r="I53"/>
  <c r="I54"/>
  <c r="I55"/>
  <c r="I56"/>
  <c r="I57"/>
  <c r="I58"/>
  <c r="I59"/>
  <c r="I60"/>
  <c r="I61"/>
  <c r="I62"/>
  <c r="I63"/>
  <c r="I64"/>
  <c r="I65"/>
  <c r="I66"/>
  <c r="I67"/>
  <c r="I68"/>
  <c r="I69"/>
  <c r="I70"/>
  <c r="I71"/>
  <c r="I72"/>
  <c r="I73"/>
  <c r="I74"/>
  <c r="I75"/>
  <c r="I76"/>
  <c r="I77"/>
  <c r="I78"/>
  <c r="I79"/>
  <c r="I80"/>
  <c r="I81"/>
  <c r="I82"/>
  <c r="I83"/>
  <c r="I84"/>
  <c r="I85"/>
  <c r="I86"/>
  <c r="I87"/>
  <c r="I88"/>
  <c r="I89"/>
  <c r="I90"/>
  <c r="I91"/>
  <c r="I92"/>
  <c r="I93"/>
  <c r="I94"/>
  <c r="I95"/>
  <c r="I96"/>
  <c r="I97"/>
  <c r="I98"/>
  <c r="I99"/>
  <c r="I100"/>
  <c r="I101"/>
  <c r="I102"/>
  <c r="I103"/>
  <c r="I104"/>
  <c r="I105"/>
  <c r="I106"/>
  <c r="I107"/>
  <c r="I108"/>
  <c r="I109"/>
  <c r="I110"/>
  <c r="I111"/>
  <c r="I112"/>
  <c r="I113"/>
  <c r="I114"/>
  <c r="I115"/>
  <c r="I116"/>
  <c r="I117"/>
  <c r="I118"/>
  <c r="I119"/>
  <c r="I120"/>
  <c r="I121"/>
  <c r="I122"/>
  <c r="I123"/>
  <c r="I124"/>
  <c r="I125"/>
  <c r="I126"/>
  <c r="I127"/>
  <c r="I128"/>
  <c r="I129"/>
  <c r="I130"/>
  <c r="I131"/>
  <c r="I132"/>
  <c r="I133"/>
  <c r="I134"/>
  <c r="I135"/>
  <c r="I136"/>
  <c r="I137"/>
  <c r="I138"/>
  <c r="I139"/>
  <c r="I140"/>
  <c r="I141"/>
  <c r="I142"/>
  <c r="I143"/>
  <c r="I144"/>
  <c r="I145"/>
  <c r="I146"/>
  <c r="I147"/>
  <c r="I148"/>
  <c r="I149"/>
  <c r="I150"/>
  <c r="I151"/>
  <c r="I152"/>
  <c r="I153"/>
  <c r="I154"/>
  <c r="I155"/>
  <c r="I156"/>
  <c r="I157"/>
  <c r="I158"/>
  <c r="I159"/>
  <c r="I160"/>
  <c r="I161"/>
  <c r="I162"/>
  <c r="I163"/>
  <c r="I164"/>
  <c r="I165"/>
  <c r="I166"/>
  <c r="I167"/>
  <c r="I168"/>
  <c r="I169"/>
  <c r="I170"/>
  <c r="I171"/>
  <c r="I172"/>
  <c r="I173"/>
  <c r="I174"/>
  <c r="I175"/>
  <c r="I176"/>
  <c r="I177"/>
  <c r="I178"/>
  <c r="I179"/>
  <c r="I180"/>
  <c r="I181"/>
  <c r="I182"/>
  <c r="I183"/>
  <c r="I184"/>
  <c r="I185"/>
  <c r="I186"/>
  <c r="I187"/>
  <c r="I188"/>
  <c r="I189"/>
  <c r="I190"/>
  <c r="I191"/>
  <c r="I192"/>
  <c r="I193"/>
  <c r="I194"/>
  <c r="I195"/>
  <c r="I196"/>
  <c r="I197"/>
  <c r="I198"/>
  <c r="I199"/>
  <c r="I200"/>
  <c r="I201"/>
  <c r="I202"/>
  <c r="I203"/>
  <c r="I204"/>
  <c r="I205"/>
  <c r="I206"/>
  <c r="I207"/>
  <c r="I208"/>
  <c r="I209"/>
  <c r="I210"/>
  <c r="I211"/>
  <c r="I212"/>
  <c r="I213"/>
  <c r="I214"/>
  <c r="I215"/>
  <c r="I216"/>
  <c r="I217"/>
  <c r="I218"/>
  <c r="I219"/>
  <c r="I220"/>
  <c r="I221"/>
  <c r="I222"/>
  <c r="I223"/>
  <c r="I224"/>
  <c r="I225"/>
  <c r="I226"/>
  <c r="I227"/>
  <c r="I228"/>
  <c r="I229"/>
  <c r="I230"/>
  <c r="I231"/>
  <c r="I232"/>
  <c r="I233"/>
  <c r="I234"/>
  <c r="I235"/>
  <c r="I236"/>
  <c r="I237"/>
  <c r="I238"/>
  <c r="I239"/>
  <c r="I240"/>
  <c r="I241"/>
  <c r="I242"/>
  <c r="I243"/>
  <c r="I244"/>
  <c r="I245"/>
  <c r="I246"/>
  <c r="I247"/>
  <c r="I248"/>
  <c r="I249"/>
  <c r="I250"/>
  <c r="I251"/>
  <c r="I252"/>
  <c r="I253"/>
  <c r="I254"/>
  <c r="I255"/>
  <c r="I256"/>
  <c r="I257"/>
  <c r="I258"/>
  <c r="I259"/>
  <c r="I260"/>
  <c r="I261"/>
  <c r="I262"/>
  <c r="I263"/>
  <c r="I264"/>
  <c r="I265"/>
  <c r="I266"/>
  <c r="I267"/>
  <c r="I268"/>
  <c r="I269"/>
  <c r="I270"/>
  <c r="I271"/>
  <c r="I272"/>
  <c r="I273"/>
  <c r="I274"/>
  <c r="I275"/>
  <c r="I276"/>
  <c r="I277"/>
  <c r="I278"/>
  <c r="I279"/>
  <c r="I280"/>
  <c r="I281"/>
  <c r="I282"/>
  <c r="I283"/>
  <c r="I284"/>
  <c r="I285"/>
  <c r="I286"/>
  <c r="I287"/>
  <c r="I288"/>
  <c r="I289"/>
  <c r="I290"/>
  <c r="I291"/>
  <c r="I292"/>
  <c r="I293"/>
  <c r="I294"/>
  <c r="I295"/>
  <c r="I296"/>
  <c r="I297"/>
  <c r="I298"/>
  <c r="I299"/>
  <c r="I300"/>
  <c r="I301"/>
  <c r="I302"/>
  <c r="I303"/>
  <c r="I304"/>
  <c r="I305"/>
  <c r="I306"/>
  <c r="I307"/>
  <c r="I308"/>
  <c r="I309"/>
  <c r="I310"/>
  <c r="I311"/>
  <c r="I312"/>
  <c r="I313"/>
  <c r="I314"/>
  <c r="I315"/>
  <c r="I316"/>
  <c r="I317"/>
  <c r="I318"/>
  <c r="I319"/>
  <c r="I320"/>
  <c r="I321"/>
  <c r="I322"/>
  <c r="I323"/>
  <c r="I324"/>
  <c r="I325"/>
  <c r="I326"/>
  <c r="I327"/>
  <c r="I328"/>
  <c r="I329"/>
  <c r="I330"/>
  <c r="I331"/>
  <c r="I332"/>
  <c r="I333"/>
  <c r="I334"/>
  <c r="I335"/>
  <c r="I336"/>
  <c r="I337"/>
  <c r="I338"/>
  <c r="I339"/>
  <c r="I340"/>
  <c r="I341"/>
  <c r="I342"/>
  <c r="I343"/>
  <c r="I344"/>
  <c r="I345"/>
  <c r="I346"/>
  <c r="I347"/>
  <c r="I348"/>
  <c r="I349"/>
  <c r="I350"/>
  <c r="I351"/>
  <c r="I352"/>
  <c r="I353"/>
  <c r="I354"/>
  <c r="I355"/>
  <c r="I356"/>
  <c r="I357"/>
  <c r="I358"/>
  <c r="I359"/>
  <c r="I360"/>
  <c r="I361"/>
  <c r="I362"/>
  <c r="I363"/>
  <c r="I364"/>
  <c r="I365"/>
  <c r="I366"/>
  <c r="I367"/>
  <c r="I368"/>
  <c r="I369"/>
  <c r="I370"/>
  <c r="I371"/>
  <c r="I372"/>
  <c r="I373"/>
  <c r="I374"/>
  <c r="I375"/>
  <c r="I376"/>
  <c r="I377"/>
  <c r="I378"/>
  <c r="I379"/>
  <c r="I380"/>
  <c r="I381"/>
  <c r="I382"/>
  <c r="I383"/>
  <c r="I384"/>
  <c r="I385"/>
  <c r="I386"/>
  <c r="I387"/>
  <c r="I388"/>
  <c r="I389"/>
  <c r="I390"/>
  <c r="I391"/>
  <c r="I392"/>
  <c r="I393"/>
  <c r="I394"/>
  <c r="I395"/>
  <c r="I396"/>
  <c r="I397"/>
  <c r="I398"/>
  <c r="I399"/>
  <c r="I400"/>
  <c r="I401"/>
  <c r="I402"/>
  <c r="I403"/>
  <c r="I404"/>
  <c r="I405"/>
  <c r="I406"/>
  <c r="I407"/>
  <c r="I408"/>
  <c r="I409"/>
  <c r="I410"/>
  <c r="I411"/>
  <c r="I412"/>
  <c r="I413"/>
  <c r="I414"/>
  <c r="I415"/>
  <c r="I416"/>
  <c r="I417"/>
  <c r="I418"/>
  <c r="I419"/>
  <c r="I420"/>
  <c r="I421"/>
  <c r="I422"/>
  <c r="I423"/>
  <c r="I424"/>
  <c r="I425"/>
  <c r="I426"/>
  <c r="I427"/>
  <c r="I428"/>
  <c r="I429"/>
  <c r="I430"/>
  <c r="I431"/>
  <c r="I432"/>
  <c r="I433"/>
  <c r="I434"/>
  <c r="I435"/>
  <c r="I436"/>
  <c r="I437"/>
  <c r="I438"/>
  <c r="I439"/>
  <c r="I440"/>
  <c r="I441"/>
  <c r="I442"/>
  <c r="I443"/>
  <c r="I444"/>
  <c r="I445"/>
  <c r="I446"/>
  <c r="I447"/>
  <c r="I448"/>
  <c r="I449"/>
  <c r="I450"/>
  <c r="I451"/>
  <c r="I452"/>
  <c r="I453"/>
  <c r="I454"/>
  <c r="I455"/>
  <c r="I456"/>
  <c r="I457"/>
  <c r="I458"/>
  <c r="I459"/>
  <c r="I460"/>
  <c r="I461"/>
  <c r="I462"/>
  <c r="I463"/>
  <c r="I464"/>
  <c r="I465"/>
  <c r="I466"/>
  <c r="I467"/>
  <c r="I468"/>
  <c r="I469"/>
  <c r="I470"/>
  <c r="I471"/>
  <c r="I472"/>
  <c r="I473"/>
  <c r="I474"/>
  <c r="I475"/>
  <c r="I476"/>
  <c r="I477"/>
  <c r="I478"/>
  <c r="I479"/>
  <c r="I480"/>
  <c r="I481"/>
  <c r="I482"/>
  <c r="I483"/>
  <c r="I484"/>
  <c r="I485"/>
  <c r="I486"/>
  <c r="I487"/>
  <c r="I488"/>
  <c r="I489"/>
  <c r="I490"/>
  <c r="I491"/>
  <c r="I492"/>
  <c r="I493"/>
  <c r="I494"/>
  <c r="I495"/>
  <c r="I496"/>
  <c r="I497"/>
  <c r="I498"/>
  <c r="I499"/>
  <c r="I500"/>
  <c r="I501"/>
  <c r="I502"/>
  <c r="I503"/>
  <c r="I504"/>
  <c r="I505"/>
  <c r="I506"/>
  <c r="I507"/>
  <c r="I508"/>
  <c r="I509"/>
  <c r="I510"/>
  <c r="I511"/>
  <c r="I512"/>
  <c r="I513"/>
  <c r="I514"/>
  <c r="I515"/>
  <c r="I516"/>
  <c r="I517"/>
  <c r="I518"/>
  <c r="I519"/>
  <c r="I520"/>
  <c r="I521"/>
  <c r="I522"/>
  <c r="I523"/>
  <c r="I524"/>
  <c r="I525"/>
  <c r="I526"/>
  <c r="I527"/>
  <c r="I528"/>
  <c r="I529"/>
  <c r="I530"/>
  <c r="I531"/>
  <c r="I532"/>
  <c r="I533"/>
  <c r="I534"/>
  <c r="I535"/>
  <c r="I536"/>
  <c r="I537"/>
  <c r="I538"/>
  <c r="I539"/>
  <c r="I540"/>
  <c r="I541"/>
  <c r="I542"/>
  <c r="I543"/>
  <c r="I544"/>
  <c r="I545"/>
  <c r="I546"/>
  <c r="I547"/>
  <c r="I548"/>
  <c r="I549"/>
  <c r="I550"/>
  <c r="I551"/>
  <c r="I552"/>
  <c r="I553"/>
  <c r="I554"/>
  <c r="I555"/>
  <c r="I556"/>
  <c r="I557"/>
  <c r="I558"/>
  <c r="I559"/>
  <c r="I560"/>
  <c r="I561"/>
  <c r="I562"/>
  <c r="I563"/>
  <c r="I564"/>
  <c r="I565"/>
  <c r="I566"/>
  <c r="I567"/>
  <c r="I568"/>
  <c r="I569"/>
  <c r="I570"/>
  <c r="I571"/>
  <c r="I572"/>
  <c r="I573"/>
  <c r="I574"/>
  <c r="I575"/>
  <c r="I576"/>
  <c r="I577"/>
  <c r="I578"/>
  <c r="I579"/>
  <c r="I580"/>
  <c r="I581"/>
  <c r="I582"/>
  <c r="I583"/>
  <c r="I584"/>
  <c r="I585"/>
  <c r="I586"/>
  <c r="I587"/>
  <c r="I588"/>
  <c r="I589"/>
  <c r="I590"/>
  <c r="I591"/>
  <c r="I592"/>
  <c r="I593"/>
  <c r="I594"/>
  <c r="I595"/>
  <c r="I596"/>
  <c r="I597"/>
  <c r="I598"/>
  <c r="I599"/>
  <c r="I600"/>
  <c r="I601"/>
  <c r="I602"/>
  <c r="I603"/>
  <c r="I604"/>
  <c r="I605"/>
  <c r="I606"/>
  <c r="I607"/>
  <c r="I608"/>
  <c r="I609"/>
  <c r="I610"/>
  <c r="I611"/>
  <c r="I612"/>
  <c r="I613"/>
  <c r="I614"/>
  <c r="I615"/>
  <c r="I616"/>
  <c r="I617"/>
  <c r="I618"/>
  <c r="I619"/>
  <c r="I620"/>
  <c r="I621"/>
  <c r="I622"/>
  <c r="I623"/>
  <c r="I624"/>
  <c r="I625"/>
  <c r="I626"/>
  <c r="I627"/>
  <c r="I628"/>
  <c r="I629"/>
  <c r="I630"/>
  <c r="I631"/>
  <c r="I632"/>
  <c r="I633"/>
  <c r="I634"/>
  <c r="I635"/>
  <c r="I636"/>
  <c r="I637"/>
  <c r="I638"/>
  <c r="I639"/>
  <c r="I640"/>
  <c r="I641"/>
  <c r="I642"/>
  <c r="I643"/>
  <c r="I644"/>
  <c r="I645"/>
  <c r="I646"/>
  <c r="I647"/>
  <c r="I648"/>
  <c r="I649"/>
  <c r="I650"/>
  <c r="I651"/>
  <c r="I652"/>
  <c r="I653"/>
  <c r="I654"/>
  <c r="I655"/>
  <c r="I656"/>
  <c r="I657"/>
  <c r="I658"/>
  <c r="I659"/>
  <c r="I660"/>
  <c r="I661"/>
  <c r="I662"/>
  <c r="I663"/>
  <c r="I664"/>
  <c r="I665"/>
  <c r="I666"/>
  <c r="I667"/>
  <c r="I668"/>
  <c r="I669"/>
  <c r="I670"/>
  <c r="I671"/>
  <c r="I672"/>
  <c r="I673"/>
  <c r="I674"/>
  <c r="I675"/>
  <c r="I676"/>
  <c r="I677"/>
  <c r="I678"/>
  <c r="I679"/>
  <c r="I680"/>
  <c r="I681"/>
  <c r="I682"/>
  <c r="I683"/>
  <c r="I684"/>
  <c r="I685"/>
  <c r="I686"/>
  <c r="I687"/>
  <c r="I688"/>
  <c r="I689"/>
  <c r="I690"/>
  <c r="I691"/>
  <c r="I692"/>
  <c r="I693"/>
  <c r="I694"/>
  <c r="I695"/>
  <c r="I696"/>
  <c r="I697"/>
  <c r="I698"/>
  <c r="I699"/>
  <c r="I700"/>
  <c r="I701"/>
  <c r="E4"/>
  <c r="E5"/>
  <c r="E6"/>
  <c r="E7"/>
  <c r="E8"/>
  <c r="E9"/>
  <c r="E10"/>
  <c r="E11"/>
  <c r="E12"/>
  <c r="E13"/>
  <c r="E14"/>
  <c r="E15"/>
  <c r="E16"/>
  <c r="E17"/>
  <c r="E18"/>
  <c r="E19"/>
  <c r="E20"/>
  <c r="E21"/>
  <c r="E22"/>
  <c r="E23"/>
  <c r="E24"/>
  <c r="E25"/>
  <c r="E26"/>
  <c r="E27"/>
  <c r="E28"/>
  <c r="E29"/>
  <c r="E30"/>
  <c r="E31"/>
  <c r="E32"/>
  <c r="E33"/>
  <c r="E34"/>
  <c r="E35"/>
  <c r="E36"/>
  <c r="E37"/>
  <c r="E38"/>
  <c r="E39"/>
  <c r="E40"/>
  <c r="E41"/>
  <c r="E42"/>
  <c r="E43"/>
  <c r="E44"/>
  <c r="E45"/>
  <c r="E46"/>
  <c r="E47"/>
  <c r="E48"/>
  <c r="E49"/>
  <c r="E50"/>
  <c r="E51"/>
  <c r="E52"/>
  <c r="E53"/>
  <c r="E54"/>
  <c r="E55"/>
  <c r="E56"/>
  <c r="E57"/>
  <c r="E58"/>
  <c r="E59"/>
  <c r="E60"/>
  <c r="E61"/>
  <c r="E62"/>
  <c r="E63"/>
  <c r="E64"/>
  <c r="E65"/>
  <c r="E66"/>
  <c r="E67"/>
  <c r="E68"/>
  <c r="E69"/>
  <c r="E70"/>
  <c r="E71"/>
  <c r="E72"/>
  <c r="E73"/>
  <c r="E74"/>
  <c r="E75"/>
  <c r="E76"/>
  <c r="E77"/>
  <c r="E78"/>
  <c r="E79"/>
  <c r="E80"/>
  <c r="E81"/>
  <c r="E82"/>
  <c r="E83"/>
  <c r="E84"/>
  <c r="E85"/>
  <c r="E86"/>
  <c r="E87"/>
  <c r="E88"/>
  <c r="E89"/>
  <c r="E90"/>
  <c r="E91"/>
  <c r="E92"/>
  <c r="E93"/>
  <c r="E94"/>
  <c r="E95"/>
  <c r="E96"/>
  <c r="E97"/>
  <c r="E98"/>
  <c r="E99"/>
  <c r="E100"/>
  <c r="E101"/>
  <c r="E102"/>
  <c r="E103"/>
  <c r="E104"/>
  <c r="E105"/>
  <c r="E106"/>
  <c r="E107"/>
  <c r="E108"/>
  <c r="E109"/>
  <c r="E110"/>
  <c r="E111"/>
  <c r="E112"/>
  <c r="E113"/>
  <c r="E114"/>
  <c r="E115"/>
  <c r="E116"/>
  <c r="E117"/>
  <c r="E118"/>
  <c r="E119"/>
  <c r="E120"/>
  <c r="E121"/>
  <c r="E122"/>
  <c r="E123"/>
  <c r="E124"/>
  <c r="E125"/>
  <c r="E126"/>
  <c r="E127"/>
  <c r="E128"/>
  <c r="E129"/>
  <c r="E130"/>
  <c r="E131"/>
  <c r="E132"/>
  <c r="E133"/>
  <c r="E134"/>
  <c r="E135"/>
  <c r="E136"/>
  <c r="E137"/>
  <c r="E138"/>
  <c r="E139"/>
  <c r="E140"/>
  <c r="E141"/>
  <c r="E142"/>
  <c r="E143"/>
  <c r="E144"/>
  <c r="E145"/>
  <c r="E146"/>
  <c r="E147"/>
  <c r="E148"/>
  <c r="E149"/>
  <c r="E150"/>
  <c r="E151"/>
  <c r="E152"/>
  <c r="E153"/>
  <c r="E154"/>
  <c r="E155"/>
  <c r="E156"/>
  <c r="E157"/>
  <c r="E158"/>
  <c r="E159"/>
  <c r="E160"/>
  <c r="E161"/>
  <c r="E162"/>
  <c r="E163"/>
  <c r="E164"/>
  <c r="E165"/>
  <c r="E166"/>
  <c r="E167"/>
  <c r="E168"/>
  <c r="E169"/>
  <c r="E170"/>
  <c r="E171"/>
  <c r="E172"/>
  <c r="E173"/>
  <c r="E174"/>
  <c r="E175"/>
  <c r="E176"/>
  <c r="E177"/>
  <c r="E178"/>
  <c r="E179"/>
  <c r="E180"/>
  <c r="E181"/>
  <c r="E182"/>
  <c r="E183"/>
  <c r="E184"/>
  <c r="E185"/>
  <c r="E186"/>
  <c r="E187"/>
  <c r="E188"/>
  <c r="E189"/>
  <c r="E190"/>
  <c r="E191"/>
  <c r="E192"/>
  <c r="E193"/>
  <c r="E194"/>
  <c r="E195"/>
  <c r="E196"/>
  <c r="E197"/>
  <c r="E198"/>
  <c r="E199"/>
  <c r="E200"/>
  <c r="E201"/>
  <c r="E202"/>
  <c r="E203"/>
  <c r="E204"/>
  <c r="E205"/>
  <c r="E206"/>
  <c r="E207"/>
  <c r="E208"/>
  <c r="E209"/>
  <c r="E210"/>
  <c r="E211"/>
  <c r="E212"/>
  <c r="E213"/>
  <c r="E214"/>
  <c r="E215"/>
  <c r="E216"/>
  <c r="E217"/>
  <c r="E218"/>
  <c r="E219"/>
  <c r="E220"/>
  <c r="E221"/>
  <c r="E222"/>
  <c r="E223"/>
  <c r="E224"/>
  <c r="E225"/>
  <c r="E226"/>
  <c r="E227"/>
  <c r="E228"/>
  <c r="E229"/>
  <c r="E230"/>
  <c r="E231"/>
  <c r="E232"/>
  <c r="E233"/>
  <c r="E234"/>
  <c r="E235"/>
  <c r="E236"/>
  <c r="E237"/>
  <c r="E238"/>
  <c r="E239"/>
  <c r="E240"/>
  <c r="E241"/>
  <c r="E242"/>
  <c r="E243"/>
  <c r="E244"/>
  <c r="E245"/>
  <c r="E246"/>
  <c r="E247"/>
  <c r="E248"/>
  <c r="E249"/>
  <c r="E250"/>
  <c r="E251"/>
  <c r="E252"/>
  <c r="E253"/>
  <c r="E254"/>
  <c r="E255"/>
  <c r="E256"/>
  <c r="E257"/>
  <c r="E258"/>
  <c r="E259"/>
  <c r="E260"/>
  <c r="E261"/>
  <c r="E262"/>
  <c r="E263"/>
  <c r="E264"/>
  <c r="E265"/>
  <c r="E266"/>
  <c r="E267"/>
  <c r="E268"/>
  <c r="E269"/>
  <c r="E270"/>
  <c r="E271"/>
  <c r="E272"/>
  <c r="E273"/>
  <c r="E274"/>
  <c r="E275"/>
  <c r="E276"/>
  <c r="E277"/>
  <c r="E278"/>
  <c r="E279"/>
  <c r="E280"/>
  <c r="E281"/>
  <c r="E282"/>
  <c r="E283"/>
  <c r="E284"/>
  <c r="E285"/>
  <c r="E286"/>
  <c r="E287"/>
  <c r="E288"/>
  <c r="E289"/>
  <c r="E290"/>
  <c r="E291"/>
  <c r="E292"/>
  <c r="E293"/>
  <c r="E294"/>
  <c r="E295"/>
  <c r="E296"/>
  <c r="E297"/>
  <c r="E298"/>
  <c r="E299"/>
  <c r="E300"/>
  <c r="E301"/>
  <c r="E302"/>
  <c r="E303"/>
  <c r="E304"/>
  <c r="E305"/>
  <c r="E306"/>
  <c r="E307"/>
  <c r="E308"/>
  <c r="E309"/>
  <c r="E310"/>
  <c r="E311"/>
  <c r="E312"/>
  <c r="E313"/>
  <c r="E314"/>
  <c r="E315"/>
  <c r="E316"/>
  <c r="E317"/>
  <c r="E318"/>
  <c r="E319"/>
  <c r="E320"/>
  <c r="E321"/>
  <c r="E322"/>
  <c r="E323"/>
  <c r="E324"/>
  <c r="E325"/>
  <c r="E326"/>
  <c r="E327"/>
  <c r="E328"/>
  <c r="E329"/>
  <c r="E330"/>
  <c r="E331"/>
  <c r="E332"/>
  <c r="E333"/>
  <c r="E334"/>
  <c r="E335"/>
  <c r="E336"/>
  <c r="E337"/>
  <c r="E338"/>
  <c r="E339"/>
  <c r="E340"/>
  <c r="E341"/>
  <c r="E342"/>
  <c r="E343"/>
  <c r="E344"/>
  <c r="E345"/>
  <c r="E346"/>
  <c r="E347"/>
  <c r="E348"/>
  <c r="E349"/>
  <c r="E350"/>
  <c r="E351"/>
  <c r="E352"/>
  <c r="E353"/>
  <c r="E354"/>
  <c r="E355"/>
  <c r="E356"/>
  <c r="E357"/>
  <c r="E358"/>
  <c r="E359"/>
  <c r="E360"/>
  <c r="E361"/>
  <c r="E362"/>
  <c r="E363"/>
  <c r="E364"/>
  <c r="E365"/>
  <c r="E366"/>
  <c r="E367"/>
  <c r="E368"/>
  <c r="E369"/>
  <c r="E370"/>
  <c r="E371"/>
  <c r="E372"/>
  <c r="E373"/>
  <c r="E374"/>
  <c r="E375"/>
  <c r="E376"/>
  <c r="E377"/>
  <c r="E378"/>
  <c r="E379"/>
  <c r="E380"/>
  <c r="E381"/>
  <c r="E382"/>
  <c r="E383"/>
  <c r="E384"/>
  <c r="E385"/>
  <c r="E386"/>
  <c r="E387"/>
  <c r="E388"/>
  <c r="E389"/>
  <c r="E390"/>
  <c r="E391"/>
  <c r="E392"/>
  <c r="E393"/>
  <c r="E394"/>
  <c r="E395"/>
  <c r="E396"/>
  <c r="E397"/>
  <c r="E398"/>
  <c r="E399"/>
  <c r="E400"/>
  <c r="E401"/>
  <c r="E402"/>
  <c r="E403"/>
  <c r="E404"/>
  <c r="E405"/>
  <c r="E406"/>
  <c r="E407"/>
  <c r="E408"/>
  <c r="E409"/>
  <c r="E410"/>
  <c r="E411"/>
  <c r="E412"/>
  <c r="E413"/>
  <c r="E414"/>
  <c r="E415"/>
  <c r="E416"/>
  <c r="E417"/>
  <c r="E418"/>
  <c r="E419"/>
  <c r="E420"/>
  <c r="E421"/>
  <c r="E422"/>
  <c r="E423"/>
  <c r="E424"/>
  <c r="E425"/>
  <c r="E426"/>
  <c r="E427"/>
  <c r="E428"/>
  <c r="E429"/>
  <c r="E430"/>
  <c r="E431"/>
  <c r="E432"/>
  <c r="E433"/>
  <c r="E434"/>
  <c r="E435"/>
  <c r="E436"/>
  <c r="E437"/>
  <c r="E438"/>
  <c r="E439"/>
  <c r="E440"/>
  <c r="E441"/>
  <c r="E442"/>
  <c r="E443"/>
  <c r="E444"/>
  <c r="E445"/>
  <c r="E446"/>
  <c r="E447"/>
  <c r="E448"/>
  <c r="E449"/>
  <c r="E450"/>
  <c r="E451"/>
  <c r="E452"/>
  <c r="E453"/>
  <c r="E454"/>
  <c r="E455"/>
  <c r="E456"/>
  <c r="E457"/>
  <c r="E458"/>
  <c r="E459"/>
  <c r="E460"/>
  <c r="E461"/>
  <c r="E462"/>
  <c r="E463"/>
  <c r="E464"/>
  <c r="E465"/>
  <c r="E466"/>
  <c r="E467"/>
  <c r="E468"/>
  <c r="E469"/>
  <c r="E470"/>
  <c r="E471"/>
  <c r="E472"/>
  <c r="E473"/>
  <c r="E474"/>
  <c r="E475"/>
  <c r="E476"/>
  <c r="E477"/>
  <c r="E478"/>
  <c r="E479"/>
  <c r="E480"/>
  <c r="E481"/>
  <c r="E482"/>
  <c r="E483"/>
  <c r="E484"/>
  <c r="E485"/>
  <c r="E486"/>
  <c r="E487"/>
  <c r="E488"/>
  <c r="E489"/>
  <c r="E490"/>
  <c r="E491"/>
  <c r="E492"/>
  <c r="E493"/>
  <c r="E494"/>
  <c r="E495"/>
  <c r="E496"/>
  <c r="E497"/>
  <c r="E498"/>
  <c r="E499"/>
  <c r="E500"/>
  <c r="E501"/>
  <c r="E502"/>
  <c r="E503"/>
  <c r="E504"/>
  <c r="E505"/>
  <c r="E506"/>
  <c r="E507"/>
  <c r="E508"/>
  <c r="E509"/>
  <c r="E510"/>
  <c r="E511"/>
  <c r="E512"/>
  <c r="E513"/>
  <c r="E514"/>
  <c r="E515"/>
  <c r="E516"/>
  <c r="E517"/>
  <c r="E518"/>
  <c r="E519"/>
  <c r="E520"/>
  <c r="E521"/>
  <c r="E522"/>
  <c r="E523"/>
  <c r="E524"/>
  <c r="E525"/>
  <c r="E526"/>
  <c r="E527"/>
  <c r="E528"/>
  <c r="E529"/>
  <c r="E530"/>
  <c r="E531"/>
  <c r="E532"/>
  <c r="E533"/>
  <c r="E534"/>
  <c r="E535"/>
  <c r="E536"/>
  <c r="E537"/>
  <c r="E538"/>
  <c r="E539"/>
  <c r="E540"/>
  <c r="E541"/>
  <c r="E542"/>
  <c r="E543"/>
  <c r="E544"/>
  <c r="E545"/>
  <c r="E546"/>
  <c r="E547"/>
  <c r="E548"/>
  <c r="E549"/>
  <c r="E550"/>
  <c r="E551"/>
  <c r="E552"/>
  <c r="E553"/>
  <c r="E554"/>
  <c r="E555"/>
  <c r="E556"/>
  <c r="E557"/>
  <c r="E558"/>
  <c r="E559"/>
  <c r="E560"/>
  <c r="E561"/>
  <c r="E562"/>
  <c r="E563"/>
  <c r="E564"/>
  <c r="E565"/>
  <c r="E566"/>
  <c r="E567"/>
  <c r="E568"/>
  <c r="E569"/>
  <c r="E570"/>
  <c r="E571"/>
  <c r="E572"/>
  <c r="E573"/>
  <c r="E574"/>
  <c r="E575"/>
  <c r="E576"/>
  <c r="E577"/>
  <c r="E578"/>
  <c r="E579"/>
  <c r="E580"/>
  <c r="E581"/>
  <c r="E582"/>
  <c r="E583"/>
  <c r="E584"/>
  <c r="E585"/>
  <c r="E586"/>
  <c r="E587"/>
  <c r="E588"/>
  <c r="E589"/>
  <c r="E590"/>
  <c r="E591"/>
  <c r="E592"/>
  <c r="E593"/>
  <c r="E594"/>
  <c r="E595"/>
  <c r="E596"/>
  <c r="E597"/>
  <c r="E598"/>
  <c r="E599"/>
  <c r="E600"/>
  <c r="E601"/>
  <c r="E602"/>
  <c r="E603"/>
  <c r="E604"/>
  <c r="E605"/>
  <c r="E606"/>
  <c r="E607"/>
  <c r="E608"/>
  <c r="E609"/>
  <c r="E610"/>
  <c r="E611"/>
  <c r="E612"/>
  <c r="E613"/>
  <c r="E614"/>
  <c r="E615"/>
  <c r="E616"/>
  <c r="E617"/>
  <c r="E618"/>
  <c r="E619"/>
  <c r="E620"/>
  <c r="E621"/>
  <c r="E622"/>
  <c r="E623"/>
  <c r="E624"/>
  <c r="E625"/>
  <c r="E626"/>
  <c r="E627"/>
  <c r="E628"/>
  <c r="E629"/>
  <c r="E630"/>
  <c r="E631"/>
  <c r="E632"/>
  <c r="E633"/>
  <c r="E634"/>
  <c r="E635"/>
  <c r="E636"/>
  <c r="E637"/>
  <c r="E638"/>
  <c r="E639"/>
  <c r="E640"/>
  <c r="E641"/>
  <c r="E642"/>
  <c r="E643"/>
  <c r="E644"/>
  <c r="E645"/>
  <c r="E646"/>
  <c r="E647"/>
  <c r="E648"/>
  <c r="E649"/>
  <c r="E650"/>
  <c r="E651"/>
  <c r="E652"/>
  <c r="E653"/>
  <c r="E654"/>
  <c r="E655"/>
  <c r="E656"/>
  <c r="E657"/>
  <c r="E658"/>
  <c r="E659"/>
  <c r="E660"/>
  <c r="E661"/>
  <c r="E662"/>
  <c r="E663"/>
  <c r="E664"/>
  <c r="E665"/>
  <c r="E666"/>
  <c r="E667"/>
  <c r="E668"/>
  <c r="E669"/>
  <c r="E670"/>
  <c r="E671"/>
  <c r="E672"/>
  <c r="E673"/>
  <c r="E674"/>
  <c r="E675"/>
  <c r="E676"/>
  <c r="E677"/>
  <c r="E678"/>
  <c r="E679"/>
  <c r="E680"/>
  <c r="E681"/>
  <c r="E682"/>
  <c r="E683"/>
  <c r="E684"/>
  <c r="E685"/>
  <c r="E686"/>
  <c r="E687"/>
  <c r="E688"/>
  <c r="E689"/>
  <c r="E690"/>
  <c r="E691"/>
  <c r="E692"/>
  <c r="E693"/>
  <c r="E694"/>
  <c r="E695"/>
  <c r="E696"/>
  <c r="E697"/>
  <c r="E698"/>
  <c r="E699"/>
  <c r="E700"/>
  <c r="E701"/>
  <c r="E3"/>
  <c r="C3"/>
  <c r="I3"/>
  <c r="A4" i="2"/>
  <c r="G3"/>
  <c r="H3"/>
  <c r="A4" i="1"/>
  <c r="A5" s="1"/>
  <c r="G3"/>
  <c r="A5" i="2" l="1"/>
  <c r="F3" i="1"/>
  <c r="K3" s="1"/>
  <c r="A6"/>
  <c r="G5"/>
  <c r="G4"/>
  <c r="A6" i="2" l="1"/>
  <c r="J3" i="1"/>
  <c r="A7" i="2"/>
  <c r="A7" i="1"/>
  <c r="G6"/>
  <c r="F4"/>
  <c r="J4" s="1"/>
  <c r="F5"/>
  <c r="J5" s="1"/>
  <c r="K5" l="1"/>
  <c r="A8" i="2"/>
  <c r="A8" i="1"/>
  <c r="G7"/>
  <c r="K4"/>
  <c r="F6"/>
  <c r="J6" s="1"/>
  <c r="A9" i="2" l="1"/>
  <c r="A9" i="1"/>
  <c r="G8"/>
  <c r="K6"/>
  <c r="F7"/>
  <c r="J7" s="1"/>
  <c r="A10" i="2" l="1"/>
  <c r="A10" i="1"/>
  <c r="G9"/>
  <c r="K7"/>
  <c r="F8"/>
  <c r="J8" s="1"/>
  <c r="A11" i="2" l="1"/>
  <c r="A11" i="1"/>
  <c r="G10"/>
  <c r="K8"/>
  <c r="F9"/>
  <c r="J9" s="1"/>
  <c r="A12" i="2" l="1"/>
  <c r="A12" i="1"/>
  <c r="G11"/>
  <c r="K9"/>
  <c r="F10"/>
  <c r="J10" s="1"/>
  <c r="A13" i="2" l="1"/>
  <c r="A13" i="1"/>
  <c r="G12"/>
  <c r="K10"/>
  <c r="F11"/>
  <c r="J11" s="1"/>
  <c r="A14" i="2" l="1"/>
  <c r="A14" i="1"/>
  <c r="G13"/>
  <c r="K11"/>
  <c r="F12"/>
  <c r="J12" s="1"/>
  <c r="A15" i="2" l="1"/>
  <c r="A15" i="1"/>
  <c r="G14"/>
  <c r="K12"/>
  <c r="F13"/>
  <c r="J13" s="1"/>
  <c r="A16" i="2" l="1"/>
  <c r="A16" i="1"/>
  <c r="G15"/>
  <c r="K13"/>
  <c r="F14"/>
  <c r="J14" s="1"/>
  <c r="K14" l="1"/>
  <c r="A17" i="2"/>
  <c r="A17" i="1"/>
  <c r="G16"/>
  <c r="F15"/>
  <c r="J15" s="1"/>
  <c r="K15" l="1"/>
  <c r="A18" i="2"/>
  <c r="A18" i="1"/>
  <c r="G17"/>
  <c r="F16"/>
  <c r="J16" s="1"/>
  <c r="K16" l="1"/>
  <c r="A19" i="2"/>
  <c r="A19" i="1"/>
  <c r="G18"/>
  <c r="F17"/>
  <c r="J17" s="1"/>
  <c r="K17" l="1"/>
  <c r="A20" i="2"/>
  <c r="A20" i="1"/>
  <c r="F18"/>
  <c r="J18" s="1"/>
  <c r="A21" i="2" l="1"/>
  <c r="A21" i="1"/>
  <c r="F20"/>
  <c r="K18"/>
  <c r="G19"/>
  <c r="K19" s="1"/>
  <c r="F19"/>
  <c r="A22" i="2" l="1"/>
  <c r="A22" i="1"/>
  <c r="G21"/>
  <c r="J19"/>
  <c r="G20"/>
  <c r="K20" s="1"/>
  <c r="A23" i="2" l="1"/>
  <c r="A23" i="1"/>
  <c r="G22"/>
  <c r="J20"/>
  <c r="F21"/>
  <c r="J21" s="1"/>
  <c r="A24" i="2" l="1"/>
  <c r="A24" i="1"/>
  <c r="G23"/>
  <c r="K21"/>
  <c r="F22"/>
  <c r="J22" s="1"/>
  <c r="A25" i="2" l="1"/>
  <c r="A25" i="1"/>
  <c r="G24"/>
  <c r="K22"/>
  <c r="F23"/>
  <c r="J23" s="1"/>
  <c r="A26" i="2" l="1"/>
  <c r="A26" i="1"/>
  <c r="G25"/>
  <c r="K23"/>
  <c r="F24"/>
  <c r="J24" s="1"/>
  <c r="A27" i="2" l="1"/>
  <c r="A27" i="1"/>
  <c r="G26"/>
  <c r="K24"/>
  <c r="F25"/>
  <c r="J25" s="1"/>
  <c r="A28" i="2" l="1"/>
  <c r="A28" i="1"/>
  <c r="G27"/>
  <c r="K25"/>
  <c r="F26"/>
  <c r="J26" s="1"/>
  <c r="A29" i="2" l="1"/>
  <c r="A29" i="1"/>
  <c r="G28"/>
  <c r="K26"/>
  <c r="F27"/>
  <c r="J27" s="1"/>
  <c r="A30" i="2" l="1"/>
  <c r="A30" i="1"/>
  <c r="G29"/>
  <c r="K27"/>
  <c r="F28"/>
  <c r="J28" s="1"/>
  <c r="A31" i="2" l="1"/>
  <c r="A31" i="1"/>
  <c r="G30"/>
  <c r="K28"/>
  <c r="F29"/>
  <c r="J29" s="1"/>
  <c r="A32" i="2" l="1"/>
  <c r="A32" i="1"/>
  <c r="G31"/>
  <c r="K29"/>
  <c r="F30"/>
  <c r="J30" s="1"/>
  <c r="A33" i="2" l="1"/>
  <c r="A33" i="1"/>
  <c r="G32"/>
  <c r="K30"/>
  <c r="F31"/>
  <c r="J31" s="1"/>
  <c r="A34" i="2" l="1"/>
  <c r="A34" i="1"/>
  <c r="G33"/>
  <c r="K31"/>
  <c r="F32"/>
  <c r="J32" s="1"/>
  <c r="A35" i="2" l="1"/>
  <c r="A35" i="1"/>
  <c r="G34"/>
  <c r="K32"/>
  <c r="F33"/>
  <c r="J33" s="1"/>
  <c r="A36" i="2" l="1"/>
  <c r="A36" i="1"/>
  <c r="G35"/>
  <c r="K33"/>
  <c r="F34"/>
  <c r="J34" s="1"/>
  <c r="A37" i="2" l="1"/>
  <c r="A37" i="1"/>
  <c r="G36"/>
  <c r="K34"/>
  <c r="F35"/>
  <c r="J35" s="1"/>
  <c r="A38" i="2" l="1"/>
  <c r="A38" i="1"/>
  <c r="G37"/>
  <c r="F36"/>
  <c r="J36" s="1"/>
  <c r="K35"/>
  <c r="K36"/>
  <c r="A39" i="2" l="1"/>
  <c r="A39" i="1"/>
  <c r="G38"/>
  <c r="F37"/>
  <c r="J37" s="1"/>
  <c r="K37" l="1"/>
  <c r="A40" i="2"/>
  <c r="A40" i="1"/>
  <c r="G39"/>
  <c r="F38"/>
  <c r="J38" s="1"/>
  <c r="A41" i="2" l="1"/>
  <c r="A41" i="1"/>
  <c r="G40"/>
  <c r="K38"/>
  <c r="F39"/>
  <c r="J39" s="1"/>
  <c r="A42" i="2" l="1"/>
  <c r="A42" i="1"/>
  <c r="G41"/>
  <c r="K39"/>
  <c r="F40"/>
  <c r="J40" s="1"/>
  <c r="A43" i="2" l="1"/>
  <c r="A43" i="1"/>
  <c r="G42"/>
  <c r="K40"/>
  <c r="F41"/>
  <c r="J41" s="1"/>
  <c r="A44" i="2" l="1"/>
  <c r="F43" i="1"/>
  <c r="J43" s="1"/>
  <c r="A44"/>
  <c r="G43"/>
  <c r="K43" s="1"/>
  <c r="K41"/>
  <c r="F42"/>
  <c r="J42" s="1"/>
  <c r="K42" l="1"/>
  <c r="A45" i="2"/>
  <c r="A45" i="1"/>
  <c r="G44"/>
  <c r="A46" i="2" l="1"/>
  <c r="A46" i="1"/>
  <c r="G45"/>
  <c r="F44"/>
  <c r="J44" s="1"/>
  <c r="A47" i="2" l="1"/>
  <c r="A47" i="1"/>
  <c r="G46"/>
  <c r="F46"/>
  <c r="K44"/>
  <c r="F45"/>
  <c r="J45" s="1"/>
  <c r="A48" i="2" l="1"/>
  <c r="A48" i="1"/>
  <c r="G47"/>
  <c r="J46"/>
  <c r="K45"/>
  <c r="K46"/>
  <c r="A49" i="2" l="1"/>
  <c r="A49" i="1"/>
  <c r="F48"/>
  <c r="F47"/>
  <c r="J47" s="1"/>
  <c r="A50" i="2" l="1"/>
  <c r="F49" i="1"/>
  <c r="A50"/>
  <c r="K47"/>
  <c r="G48"/>
  <c r="K48" s="1"/>
  <c r="A51" i="2" l="1"/>
  <c r="A51" i="1"/>
  <c r="G50"/>
  <c r="F50"/>
  <c r="J48"/>
  <c r="G49"/>
  <c r="K49" s="1"/>
  <c r="J49"/>
  <c r="A52" i="2" l="1"/>
  <c r="A52" i="1"/>
  <c r="G51"/>
  <c r="J50"/>
  <c r="K50"/>
  <c r="A53" i="2" l="1"/>
  <c r="A53" i="1"/>
  <c r="G52"/>
  <c r="F51"/>
  <c r="J51" s="1"/>
  <c r="K51" l="1"/>
  <c r="A54" i="2"/>
  <c r="A54" i="1"/>
  <c r="G53"/>
  <c r="F52"/>
  <c r="J52" s="1"/>
  <c r="A55" i="2" l="1"/>
  <c r="A55" i="1"/>
  <c r="G54"/>
  <c r="K52"/>
  <c r="F53"/>
  <c r="J53" s="1"/>
  <c r="A56" i="2" l="1"/>
  <c r="A56" i="1"/>
  <c r="G55"/>
  <c r="F54"/>
  <c r="J54" s="1"/>
  <c r="K53"/>
  <c r="K54"/>
  <c r="A57" i="2" l="1"/>
  <c r="A57" i="1"/>
  <c r="G56"/>
  <c r="F55"/>
  <c r="J55" s="1"/>
  <c r="K55" l="1"/>
  <c r="A58" i="2"/>
  <c r="A58" i="1"/>
  <c r="G57"/>
  <c r="F56"/>
  <c r="J56" s="1"/>
  <c r="A59" i="2" l="1"/>
  <c r="A59" i="1"/>
  <c r="G58"/>
  <c r="K56"/>
  <c r="F57"/>
  <c r="J57" s="1"/>
  <c r="A60" i="2" l="1"/>
  <c r="A60" i="1"/>
  <c r="G59"/>
  <c r="F58"/>
  <c r="J58" s="1"/>
  <c r="K57"/>
  <c r="K58"/>
  <c r="A61" i="2" l="1"/>
  <c r="A61" i="1"/>
  <c r="F60"/>
  <c r="F59"/>
  <c r="J59" s="1"/>
  <c r="A62" i="2" l="1"/>
  <c r="A62" i="1"/>
  <c r="G61"/>
  <c r="K59"/>
  <c r="G60"/>
  <c r="K60" s="1"/>
  <c r="A63" i="2" l="1"/>
  <c r="A63" i="1"/>
  <c r="F62"/>
  <c r="J60"/>
  <c r="F61"/>
  <c r="J61" s="1"/>
  <c r="K61" l="1"/>
  <c r="A64" i="2"/>
  <c r="A64" i="1"/>
  <c r="G63"/>
  <c r="J62"/>
  <c r="G62"/>
  <c r="K62" s="1"/>
  <c r="A65" i="2" l="1"/>
  <c r="A65" i="1"/>
  <c r="F64"/>
  <c r="F63"/>
  <c r="J63" s="1"/>
  <c r="A66" i="2" l="1"/>
  <c r="A66" i="1"/>
  <c r="G65"/>
  <c r="K63"/>
  <c r="G64"/>
  <c r="K64" s="1"/>
  <c r="A67" i="2" l="1"/>
  <c r="A67" i="1"/>
  <c r="G66"/>
  <c r="J64"/>
  <c r="F65"/>
  <c r="J65" s="1"/>
  <c r="A68" i="2" l="1"/>
  <c r="F67" i="1"/>
  <c r="A68"/>
  <c r="K65"/>
  <c r="F66"/>
  <c r="J66" s="1"/>
  <c r="K66" l="1"/>
  <c r="A69" i="2"/>
  <c r="A69" i="1"/>
  <c r="G68"/>
  <c r="G67"/>
  <c r="K67" s="1"/>
  <c r="A70" i="2" l="1"/>
  <c r="A70" i="1"/>
  <c r="G69"/>
  <c r="J67"/>
  <c r="F68"/>
  <c r="J68" s="1"/>
  <c r="K68" l="1"/>
  <c r="A71" i="2"/>
  <c r="A71" i="1"/>
  <c r="G70"/>
  <c r="F69"/>
  <c r="J69" s="1"/>
  <c r="K69" l="1"/>
  <c r="A72" i="2"/>
  <c r="A72" i="1"/>
  <c r="G71"/>
  <c r="F70"/>
  <c r="J70" s="1"/>
  <c r="A73" i="2" l="1"/>
  <c r="A73" i="1"/>
  <c r="G72"/>
  <c r="F71"/>
  <c r="J71" s="1"/>
  <c r="K70"/>
  <c r="K71" l="1"/>
  <c r="A74" i="2"/>
  <c r="A74" i="1"/>
  <c r="G73"/>
  <c r="F72"/>
  <c r="J72" s="1"/>
  <c r="A75" i="2" l="1"/>
  <c r="A75" i="1"/>
  <c r="G74"/>
  <c r="K72"/>
  <c r="F73"/>
  <c r="J73" s="1"/>
  <c r="A76" i="2" l="1"/>
  <c r="A76" i="1"/>
  <c r="G75"/>
  <c r="F74"/>
  <c r="J74" s="1"/>
  <c r="K73"/>
  <c r="K74"/>
  <c r="A77" i="2" l="1"/>
  <c r="A77" i="1"/>
  <c r="G76"/>
  <c r="F75"/>
  <c r="J75" s="1"/>
  <c r="K75" l="1"/>
  <c r="A78" i="2"/>
  <c r="A78" i="1"/>
  <c r="G77"/>
  <c r="F76"/>
  <c r="J76" s="1"/>
  <c r="A79" i="2" l="1"/>
  <c r="A79" i="1"/>
  <c r="G78"/>
  <c r="K76"/>
  <c r="F77"/>
  <c r="J77" s="1"/>
  <c r="A80" i="2" l="1"/>
  <c r="A80" i="1"/>
  <c r="G79"/>
  <c r="F78"/>
  <c r="J78" s="1"/>
  <c r="K77"/>
  <c r="K78" l="1"/>
  <c r="A81" i="2"/>
  <c r="A81" i="1"/>
  <c r="F80"/>
  <c r="F79"/>
  <c r="J79" s="1"/>
  <c r="A82" i="2" l="1"/>
  <c r="A82" i="1"/>
  <c r="G81"/>
  <c r="K79"/>
  <c r="G80"/>
  <c r="K80" s="1"/>
  <c r="A83" i="2" l="1"/>
  <c r="A83" i="1"/>
  <c r="G82"/>
  <c r="F82"/>
  <c r="J80"/>
  <c r="F81"/>
  <c r="J81" s="1"/>
  <c r="A84" i="2" l="1"/>
  <c r="A84" i="1"/>
  <c r="G83"/>
  <c r="J82"/>
  <c r="K81"/>
  <c r="K82"/>
  <c r="A85" i="2" l="1"/>
  <c r="A85" i="1"/>
  <c r="G84"/>
  <c r="F83"/>
  <c r="J83" s="1"/>
  <c r="K83" l="1"/>
  <c r="A86" i="2"/>
  <c r="F85" i="1"/>
  <c r="A86"/>
  <c r="G85"/>
  <c r="K85" s="1"/>
  <c r="F84"/>
  <c r="J84" s="1"/>
  <c r="J85" l="1"/>
  <c r="A87" i="2"/>
  <c r="A87" i="1"/>
  <c r="G86"/>
  <c r="K84"/>
  <c r="A88" i="2" l="1"/>
  <c r="A88" i="1"/>
  <c r="G87"/>
  <c r="F86"/>
  <c r="J86" s="1"/>
  <c r="K86" l="1"/>
  <c r="A89" i="2"/>
  <c r="A89" i="1"/>
  <c r="G88"/>
  <c r="F87"/>
  <c r="J87" s="1"/>
  <c r="K87" l="1"/>
  <c r="A90" i="2"/>
  <c r="A90" i="1"/>
  <c r="G89"/>
  <c r="F88"/>
  <c r="J88" s="1"/>
  <c r="A91" i="2" l="1"/>
  <c r="A91" i="1"/>
  <c r="G90"/>
  <c r="K88"/>
  <c r="F89"/>
  <c r="J89" s="1"/>
  <c r="A92" i="2" l="1"/>
  <c r="A92" i="1"/>
  <c r="G91"/>
  <c r="F90"/>
  <c r="J90" s="1"/>
  <c r="K89"/>
  <c r="K90"/>
  <c r="A93" i="2" l="1"/>
  <c r="A93" i="1"/>
  <c r="F92"/>
  <c r="F91"/>
  <c r="J91" s="1"/>
  <c r="A94" i="2" l="1"/>
  <c r="A94" i="1"/>
  <c r="G93"/>
  <c r="K91"/>
  <c r="G92"/>
  <c r="K92" s="1"/>
  <c r="A95" i="2" l="1"/>
  <c r="A95" i="1"/>
  <c r="F94"/>
  <c r="J92"/>
  <c r="F93"/>
  <c r="J93" s="1"/>
  <c r="A96" i="2" l="1"/>
  <c r="A96" i="1"/>
  <c r="G95"/>
  <c r="K93"/>
  <c r="G94"/>
  <c r="K94" s="1"/>
  <c r="A97" i="2" l="1"/>
  <c r="A97" i="1"/>
  <c r="F96"/>
  <c r="J94"/>
  <c r="F95"/>
  <c r="J95" s="1"/>
  <c r="K95" l="1"/>
  <c r="A98" i="2"/>
  <c r="F97" i="1"/>
  <c r="A98"/>
  <c r="G97"/>
  <c r="G96"/>
  <c r="K96" s="1"/>
  <c r="J97" l="1"/>
  <c r="J96"/>
  <c r="A99" i="2"/>
  <c r="A99" i="1"/>
  <c r="G98"/>
  <c r="F98"/>
  <c r="K97"/>
  <c r="A100" i="2" l="1"/>
  <c r="A100" i="1"/>
  <c r="G99"/>
  <c r="J98"/>
  <c r="K98"/>
  <c r="A101" i="2" l="1"/>
  <c r="A101" i="1"/>
  <c r="G100"/>
  <c r="K99"/>
  <c r="F99"/>
  <c r="J99" s="1"/>
  <c r="A102" i="2" l="1"/>
  <c r="A102" i="1"/>
  <c r="G101"/>
  <c r="F100"/>
  <c r="J100" s="1"/>
  <c r="A103" i="2" l="1"/>
  <c r="A103" i="1"/>
  <c r="G102"/>
  <c r="K100"/>
  <c r="F101"/>
  <c r="J101" s="1"/>
  <c r="A104" i="2" l="1"/>
  <c r="A104" i="1"/>
  <c r="G103"/>
  <c r="K101"/>
  <c r="F102"/>
  <c r="J102" s="1"/>
  <c r="K102" l="1"/>
  <c r="A105" i="2"/>
  <c r="A105" i="1"/>
  <c r="F104"/>
  <c r="F103"/>
  <c r="J103" s="1"/>
  <c r="A106" i="2" l="1"/>
  <c r="A106" i="1"/>
  <c r="K103"/>
  <c r="G104"/>
  <c r="K104" s="1"/>
  <c r="A107" i="2" l="1"/>
  <c r="A107" i="1"/>
  <c r="F106"/>
  <c r="J104"/>
  <c r="G105"/>
  <c r="F105"/>
  <c r="J105" l="1"/>
  <c r="K105"/>
  <c r="A108" i="2"/>
  <c r="A108" i="1"/>
  <c r="G107"/>
  <c r="J106"/>
  <c r="G106"/>
  <c r="K106" s="1"/>
  <c r="A109" i="2" l="1"/>
  <c r="A109" i="1"/>
  <c r="G108"/>
  <c r="F107"/>
  <c r="J107" s="1"/>
  <c r="K107" l="1"/>
  <c r="A110" i="2"/>
  <c r="A110" i="1"/>
  <c r="G109"/>
  <c r="F108"/>
  <c r="J108" s="1"/>
  <c r="A111" i="2" l="1"/>
  <c r="A111" i="1"/>
  <c r="G110"/>
  <c r="F109"/>
  <c r="J109" s="1"/>
  <c r="K108"/>
  <c r="K109" l="1"/>
  <c r="A112" i="2"/>
  <c r="F111" i="1"/>
  <c r="A112"/>
  <c r="G111"/>
  <c r="K111" s="1"/>
  <c r="F110"/>
  <c r="J110" s="1"/>
  <c r="J111" l="1"/>
  <c r="A113" i="2"/>
  <c r="A113" i="1"/>
  <c r="G112"/>
  <c r="K110"/>
  <c r="A114" i="2" l="1"/>
  <c r="F113" i="1"/>
  <c r="A114"/>
  <c r="G113"/>
  <c r="F112"/>
  <c r="J112" s="1"/>
  <c r="J113" l="1"/>
  <c r="A115" i="2"/>
  <c r="A115" i="1"/>
  <c r="G114"/>
  <c r="K113"/>
  <c r="K112"/>
  <c r="A116" i="2" l="1"/>
  <c r="A116" i="1"/>
  <c r="G115"/>
  <c r="F114"/>
  <c r="J114" s="1"/>
  <c r="A117" i="2" l="1"/>
  <c r="A117" i="1"/>
  <c r="G116"/>
  <c r="K114"/>
  <c r="F115"/>
  <c r="J115" s="1"/>
  <c r="A118" i="2" l="1"/>
  <c r="A118" i="1"/>
  <c r="G117"/>
  <c r="F116"/>
  <c r="J116" s="1"/>
  <c r="K115"/>
  <c r="K116"/>
  <c r="A119" i="2" l="1"/>
  <c r="A119" i="1"/>
  <c r="F118"/>
  <c r="F117"/>
  <c r="J117" s="1"/>
  <c r="A120" i="2" l="1"/>
  <c r="A120" i="1"/>
  <c r="G119"/>
  <c r="K117"/>
  <c r="G118"/>
  <c r="K118" s="1"/>
  <c r="A121" i="2" l="1"/>
  <c r="A121" i="1"/>
  <c r="G120"/>
  <c r="J118"/>
  <c r="F119"/>
  <c r="J119" s="1"/>
  <c r="A122" i="2" l="1"/>
  <c r="A122" i="1"/>
  <c r="G121"/>
  <c r="K119"/>
  <c r="F120"/>
  <c r="J120" s="1"/>
  <c r="K120" l="1"/>
  <c r="A123" i="2"/>
  <c r="A123" i="1"/>
  <c r="G122"/>
  <c r="F121"/>
  <c r="J121" s="1"/>
  <c r="K121" l="1"/>
  <c r="A124" i="2"/>
  <c r="A124" i="1"/>
  <c r="G123"/>
  <c r="F122"/>
  <c r="J122" s="1"/>
  <c r="A125" i="2" l="1"/>
  <c r="A125" i="1"/>
  <c r="G124"/>
  <c r="K122"/>
  <c r="F123"/>
  <c r="J123" s="1"/>
  <c r="A126" i="2" l="1"/>
  <c r="A126" i="1"/>
  <c r="G125"/>
  <c r="K123"/>
  <c r="F124"/>
  <c r="J124" s="1"/>
  <c r="K124"/>
  <c r="A127" i="2" l="1"/>
  <c r="A127" i="1"/>
  <c r="G126"/>
  <c r="F126"/>
  <c r="K125"/>
  <c r="F125"/>
  <c r="J125" s="1"/>
  <c r="A128" i="2" l="1"/>
  <c r="A128" i="1"/>
  <c r="G127"/>
  <c r="J126"/>
  <c r="K126"/>
  <c r="A129" i="2" l="1"/>
  <c r="A129" i="1"/>
  <c r="F128"/>
  <c r="F127"/>
  <c r="J127" s="1"/>
  <c r="A130" i="2" l="1"/>
  <c r="F129" i="1"/>
  <c r="J129" s="1"/>
  <c r="A130"/>
  <c r="G129"/>
  <c r="K127"/>
  <c r="G128"/>
  <c r="K128" s="1"/>
  <c r="A131" i="2" l="1"/>
  <c r="A131" i="1"/>
  <c r="G130"/>
  <c r="J128"/>
  <c r="K129"/>
  <c r="A132" i="2" l="1"/>
  <c r="A132" i="1"/>
  <c r="G131"/>
  <c r="F130"/>
  <c r="J130" s="1"/>
  <c r="A133" i="2" l="1"/>
  <c r="A133" i="1"/>
  <c r="F132"/>
  <c r="K130"/>
  <c r="F131"/>
  <c r="J131" s="1"/>
  <c r="A134" i="2" l="1"/>
  <c r="F133" i="1"/>
  <c r="A134"/>
  <c r="K131"/>
  <c r="G132"/>
  <c r="K132" s="1"/>
  <c r="A135" i="2" l="1"/>
  <c r="A135" i="1"/>
  <c r="F134"/>
  <c r="J132"/>
  <c r="G133"/>
  <c r="K133" s="1"/>
  <c r="A136" i="2" l="1"/>
  <c r="A136" i="1"/>
  <c r="G135"/>
  <c r="J133"/>
  <c r="G134"/>
  <c r="K134" s="1"/>
  <c r="A137" i="2" l="1"/>
  <c r="A137" i="1"/>
  <c r="G136"/>
  <c r="J134"/>
  <c r="F135"/>
  <c r="J135" s="1"/>
  <c r="A138" i="2" l="1"/>
  <c r="A138" i="1"/>
  <c r="G137"/>
  <c r="K135"/>
  <c r="F136"/>
  <c r="J136" s="1"/>
  <c r="K136"/>
  <c r="A139" i="2" l="1"/>
  <c r="A139" i="1"/>
  <c r="G138"/>
  <c r="F137"/>
  <c r="J137" s="1"/>
  <c r="K137" l="1"/>
  <c r="A140" i="2"/>
  <c r="A140" i="1"/>
  <c r="G139"/>
  <c r="F138"/>
  <c r="J138" s="1"/>
  <c r="A141" i="2" l="1"/>
  <c r="A141" i="1"/>
  <c r="G140"/>
  <c r="K138"/>
  <c r="F139"/>
  <c r="J139" s="1"/>
  <c r="A142" i="2" l="1"/>
  <c r="A142" i="1"/>
  <c r="G141"/>
  <c r="F140"/>
  <c r="J140" s="1"/>
  <c r="K139"/>
  <c r="K140"/>
  <c r="A143" i="2" l="1"/>
  <c r="A143" i="1"/>
  <c r="G142"/>
  <c r="F141"/>
  <c r="J141" s="1"/>
  <c r="K141" l="1"/>
  <c r="A144" i="2"/>
  <c r="A144" i="1"/>
  <c r="G143"/>
  <c r="F142"/>
  <c r="J142" s="1"/>
  <c r="A145" i="2" l="1"/>
  <c r="A145" i="1"/>
  <c r="F144"/>
  <c r="K142"/>
  <c r="K143"/>
  <c r="F143"/>
  <c r="J143" s="1"/>
  <c r="A146" i="2" l="1"/>
  <c r="A146" i="1"/>
  <c r="G145"/>
  <c r="G144"/>
  <c r="K144" s="1"/>
  <c r="J144" l="1"/>
  <c r="A147" i="2"/>
  <c r="A147" i="1"/>
  <c r="F146"/>
  <c r="F145"/>
  <c r="J145" s="1"/>
  <c r="A148" i="2" l="1"/>
  <c r="A148" i="1"/>
  <c r="G147"/>
  <c r="K145"/>
  <c r="G146"/>
  <c r="K146" s="1"/>
  <c r="A149" i="2" l="1"/>
  <c r="A149" i="1"/>
  <c r="F148"/>
  <c r="J146"/>
  <c r="K147"/>
  <c r="F147"/>
  <c r="J147" s="1"/>
  <c r="A150" i="2" l="1"/>
  <c r="A150" i="1"/>
  <c r="G149"/>
  <c r="G148"/>
  <c r="K148" s="1"/>
  <c r="J148" l="1"/>
  <c r="A151" i="2"/>
  <c r="A151" i="1"/>
  <c r="F150"/>
  <c r="F149"/>
  <c r="J149" s="1"/>
  <c r="A152" i="2" l="1"/>
  <c r="F151" i="1"/>
  <c r="A152"/>
  <c r="G151"/>
  <c r="K151" s="1"/>
  <c r="K149"/>
  <c r="G150"/>
  <c r="K150" s="1"/>
  <c r="J151" l="1"/>
  <c r="A153" i="2"/>
  <c r="A153" i="1"/>
  <c r="G152"/>
  <c r="F152"/>
  <c r="J150"/>
  <c r="A154" i="2" l="1"/>
  <c r="A154" i="1"/>
  <c r="G153"/>
  <c r="J152"/>
  <c r="K152"/>
  <c r="A155" i="2" l="1"/>
  <c r="A155" i="1"/>
  <c r="G154"/>
  <c r="F153"/>
  <c r="J153" s="1"/>
  <c r="K153" l="1"/>
  <c r="A156" i="2"/>
  <c r="F155" i="1"/>
  <c r="A156"/>
  <c r="G155"/>
  <c r="F154"/>
  <c r="J154" s="1"/>
  <c r="J155" l="1"/>
  <c r="A157" i="2"/>
  <c r="A157" i="1"/>
  <c r="G156"/>
  <c r="K155"/>
  <c r="K154"/>
  <c r="A158" i="2" l="1"/>
  <c r="A158" i="1"/>
  <c r="G157"/>
  <c r="F156"/>
  <c r="J156" s="1"/>
  <c r="A159" i="2" l="1"/>
  <c r="A159" i="1"/>
  <c r="G158"/>
  <c r="F158"/>
  <c r="K156"/>
  <c r="F157"/>
  <c r="J157" s="1"/>
  <c r="A160" i="2" l="1"/>
  <c r="A160" i="1"/>
  <c r="G159"/>
  <c r="J158"/>
  <c r="K157"/>
  <c r="K158"/>
  <c r="A161" i="2" l="1"/>
  <c r="A161" i="1"/>
  <c r="F160"/>
  <c r="F159"/>
  <c r="J159" s="1"/>
  <c r="A162" i="2" l="1"/>
  <c r="A162" i="1"/>
  <c r="G161"/>
  <c r="K159"/>
  <c r="G160"/>
  <c r="K160" s="1"/>
  <c r="A163" i="2" l="1"/>
  <c r="A163" i="1"/>
  <c r="G162"/>
  <c r="F162"/>
  <c r="J160"/>
  <c r="F161"/>
  <c r="J161" s="1"/>
  <c r="A164" i="2" l="1"/>
  <c r="A164" i="1"/>
  <c r="G163"/>
  <c r="K161"/>
  <c r="J162"/>
  <c r="K162"/>
  <c r="A165" i="2" l="1"/>
  <c r="A165" i="1"/>
  <c r="G164"/>
  <c r="F163"/>
  <c r="J163" s="1"/>
  <c r="K163" l="1"/>
  <c r="A166" i="2"/>
  <c r="A166" i="1"/>
  <c r="G165"/>
  <c r="F164"/>
  <c r="J164" s="1"/>
  <c r="A167" i="2" l="1"/>
  <c r="A167" i="1"/>
  <c r="G166"/>
  <c r="K164"/>
  <c r="F165"/>
  <c r="J165" s="1"/>
  <c r="A168" i="2" l="1"/>
  <c r="A168" i="1"/>
  <c r="G167"/>
  <c r="K165"/>
  <c r="F166"/>
  <c r="J166" s="1"/>
  <c r="K166"/>
  <c r="A169" i="2" l="1"/>
  <c r="F168" i="1"/>
  <c r="A169"/>
  <c r="F167"/>
  <c r="J167" s="1"/>
  <c r="A170" i="2" l="1"/>
  <c r="K167" i="1"/>
  <c r="G168"/>
  <c r="K168" s="1"/>
  <c r="A170"/>
  <c r="G169"/>
  <c r="J168" l="1"/>
  <c r="A171" i="2"/>
  <c r="A171" i="1"/>
  <c r="F169"/>
  <c r="J169" s="1"/>
  <c r="K169" l="1"/>
  <c r="A172" i="2"/>
  <c r="A172" i="1"/>
  <c r="G171"/>
  <c r="G170"/>
  <c r="F170"/>
  <c r="K170" l="1"/>
  <c r="A173" i="2"/>
  <c r="F172" i="1"/>
  <c r="A173"/>
  <c r="J170"/>
  <c r="F171"/>
  <c r="J171" s="1"/>
  <c r="K171" l="1"/>
  <c r="A174" i="2"/>
  <c r="A174" i="1"/>
  <c r="G173"/>
  <c r="G172"/>
  <c r="K172" s="1"/>
  <c r="A175" i="2" l="1"/>
  <c r="A175" i="1"/>
  <c r="J172"/>
  <c r="F173"/>
  <c r="J173" s="1"/>
  <c r="K173" l="1"/>
  <c r="A176" i="2"/>
  <c r="A176" i="1"/>
  <c r="G175"/>
  <c r="G174"/>
  <c r="F174"/>
  <c r="K174" l="1"/>
  <c r="A177" i="2"/>
  <c r="F176" i="1"/>
  <c r="A177"/>
  <c r="J174"/>
  <c r="F175"/>
  <c r="J175" s="1"/>
  <c r="A178" i="2" l="1"/>
  <c r="A178" i="1"/>
  <c r="G177"/>
  <c r="K175"/>
  <c r="G176"/>
  <c r="K176" s="1"/>
  <c r="J176" l="1"/>
  <c r="A179" i="2"/>
  <c r="A179" i="1"/>
  <c r="F177"/>
  <c r="J177" s="1"/>
  <c r="A180" i="2" l="1"/>
  <c r="A180" i="1"/>
  <c r="G179"/>
  <c r="K177"/>
  <c r="G178"/>
  <c r="F178"/>
  <c r="J178" s="1"/>
  <c r="A181" i="2" l="1"/>
  <c r="G180" i="1"/>
  <c r="A181"/>
  <c r="K178"/>
  <c r="F179"/>
  <c r="J179" s="1"/>
  <c r="A182" i="2" l="1"/>
  <c r="A182" i="1"/>
  <c r="G181"/>
  <c r="K179"/>
  <c r="F180"/>
  <c r="J180" s="1"/>
  <c r="K180" l="1"/>
  <c r="A183" i="2"/>
  <c r="A183" i="1"/>
  <c r="G182"/>
  <c r="F181"/>
  <c r="J181" s="1"/>
  <c r="A184" i="2" l="1"/>
  <c r="A184" i="1"/>
  <c r="F183"/>
  <c r="K181"/>
  <c r="F182"/>
  <c r="J182" s="1"/>
  <c r="A185" i="2" l="1"/>
  <c r="A185" i="1"/>
  <c r="K182"/>
  <c r="G183"/>
  <c r="K183" s="1"/>
  <c r="A186" i="2" l="1"/>
  <c r="A186" i="1"/>
  <c r="F185"/>
  <c r="G184"/>
  <c r="J183"/>
  <c r="F184"/>
  <c r="J184" s="1"/>
  <c r="A187" i="2" l="1"/>
  <c r="A187" i="1"/>
  <c r="G186"/>
  <c r="K184"/>
  <c r="G185"/>
  <c r="K185" s="1"/>
  <c r="A188" i="2" l="1"/>
  <c r="A188" i="1"/>
  <c r="F187"/>
  <c r="J185"/>
  <c r="F186"/>
  <c r="J186" s="1"/>
  <c r="A189" i="2" l="1"/>
  <c r="A189" i="1"/>
  <c r="K186"/>
  <c r="G187"/>
  <c r="K187" s="1"/>
  <c r="A190" i="2" l="1"/>
  <c r="A190" i="1"/>
  <c r="F189"/>
  <c r="J187"/>
  <c r="G188"/>
  <c r="K188" s="1"/>
  <c r="F188"/>
  <c r="A191" i="2" l="1"/>
  <c r="A191" i="1"/>
  <c r="G190"/>
  <c r="J188"/>
  <c r="G189"/>
  <c r="K189" s="1"/>
  <c r="A192" i="2" l="1"/>
  <c r="A192" i="1"/>
  <c r="F191"/>
  <c r="J189"/>
  <c r="K190"/>
  <c r="F190"/>
  <c r="J190" s="1"/>
  <c r="A193" i="2" l="1"/>
  <c r="A193" i="1"/>
  <c r="G192"/>
  <c r="G191"/>
  <c r="K191" s="1"/>
  <c r="J191" l="1"/>
  <c r="A194" i="2"/>
  <c r="A194" i="1"/>
  <c r="F193"/>
  <c r="F192"/>
  <c r="J192" s="1"/>
  <c r="A195" i="2" l="1"/>
  <c r="A195" i="1"/>
  <c r="G194"/>
  <c r="K192"/>
  <c r="G193"/>
  <c r="K193" s="1"/>
  <c r="A196" i="2" l="1"/>
  <c r="A196" i="1"/>
  <c r="F195"/>
  <c r="J193"/>
  <c r="F194"/>
  <c r="J194" s="1"/>
  <c r="K194" l="1"/>
  <c r="A197" i="2"/>
  <c r="A197" i="1"/>
  <c r="G196"/>
  <c r="G195"/>
  <c r="K195" s="1"/>
  <c r="J195" l="1"/>
  <c r="A198" i="2"/>
  <c r="A198" i="1"/>
  <c r="F197"/>
  <c r="F196"/>
  <c r="J196" s="1"/>
  <c r="A199" i="2" l="1"/>
  <c r="A199" i="1"/>
  <c r="G198"/>
  <c r="K196"/>
  <c r="G197"/>
  <c r="K197" s="1"/>
  <c r="A200" i="2" l="1"/>
  <c r="A200" i="1"/>
  <c r="F199"/>
  <c r="J197"/>
  <c r="K198"/>
  <c r="F198"/>
  <c r="J198" s="1"/>
  <c r="A201" i="2" l="1"/>
  <c r="A201" i="1"/>
  <c r="G200"/>
  <c r="G199"/>
  <c r="K199" s="1"/>
  <c r="J199" l="1"/>
  <c r="A202" i="2"/>
  <c r="A202" i="1"/>
  <c r="F201"/>
  <c r="F200"/>
  <c r="J200" s="1"/>
  <c r="A203" i="2" l="1"/>
  <c r="A203" i="1"/>
  <c r="G202"/>
  <c r="K200"/>
  <c r="G201"/>
  <c r="K201" s="1"/>
  <c r="A204" i="2" l="1"/>
  <c r="A204" i="1"/>
  <c r="F203"/>
  <c r="J201"/>
  <c r="F202"/>
  <c r="J202" s="1"/>
  <c r="A205" i="2" l="1"/>
  <c r="A205" i="1"/>
  <c r="G204"/>
  <c r="K202"/>
  <c r="G203"/>
  <c r="K203" s="1"/>
  <c r="A206" i="2" l="1"/>
  <c r="A206" i="1"/>
  <c r="F205"/>
  <c r="J203"/>
  <c r="F204"/>
  <c r="J204" s="1"/>
  <c r="K204" l="1"/>
  <c r="A207" i="2"/>
  <c r="A207" i="1"/>
  <c r="G206"/>
  <c r="G205"/>
  <c r="K205" s="1"/>
  <c r="J205" l="1"/>
  <c r="A208" i="2"/>
  <c r="A208" i="1"/>
  <c r="F207"/>
  <c r="F206"/>
  <c r="J206" s="1"/>
  <c r="A209" i="2" l="1"/>
  <c r="A209" i="1"/>
  <c r="G208"/>
  <c r="K206"/>
  <c r="G207"/>
  <c r="K207" s="1"/>
  <c r="A210" i="2" l="1"/>
  <c r="A210" i="1"/>
  <c r="F209"/>
  <c r="J207"/>
  <c r="F208"/>
  <c r="J208" s="1"/>
  <c r="K208" l="1"/>
  <c r="A211" i="2"/>
  <c r="A211" i="1"/>
  <c r="G210"/>
  <c r="G209"/>
  <c r="K209" s="1"/>
  <c r="J209" l="1"/>
  <c r="A212" i="2"/>
  <c r="A212" i="1"/>
  <c r="F211"/>
  <c r="F210"/>
  <c r="J210" s="1"/>
  <c r="A213" i="2" l="1"/>
  <c r="A213" i="1"/>
  <c r="G212"/>
  <c r="K210"/>
  <c r="G211"/>
  <c r="K211" s="1"/>
  <c r="A214" i="2" l="1"/>
  <c r="A214" i="1"/>
  <c r="F213"/>
  <c r="J211"/>
  <c r="F212"/>
  <c r="J212" s="1"/>
  <c r="K212" l="1"/>
  <c r="A215" i="2"/>
  <c r="A215" i="1"/>
  <c r="G214"/>
  <c r="G213"/>
  <c r="K213" s="1"/>
  <c r="J213" l="1"/>
  <c r="A216" i="2"/>
  <c r="A216" i="1"/>
  <c r="F215"/>
  <c r="F214"/>
  <c r="J214" s="1"/>
  <c r="A217" i="2" l="1"/>
  <c r="A217" i="1"/>
  <c r="G216"/>
  <c r="K214"/>
  <c r="G215"/>
  <c r="K215" s="1"/>
  <c r="A218" i="2" l="1"/>
  <c r="A218" i="1"/>
  <c r="F217"/>
  <c r="J215"/>
  <c r="F216"/>
  <c r="J216" s="1"/>
  <c r="K216" l="1"/>
  <c r="A219" i="2"/>
  <c r="A219" i="1"/>
  <c r="G218"/>
  <c r="G217"/>
  <c r="K217" s="1"/>
  <c r="J217" l="1"/>
  <c r="A220" i="2"/>
  <c r="A220" i="1"/>
  <c r="F219"/>
  <c r="F218"/>
  <c r="J218" s="1"/>
  <c r="A221" i="2" l="1"/>
  <c r="A221" i="1"/>
  <c r="G220"/>
  <c r="K218"/>
  <c r="G219"/>
  <c r="K219" s="1"/>
  <c r="A222" i="2" l="1"/>
  <c r="A222" i="1"/>
  <c r="F221"/>
  <c r="J219"/>
  <c r="F220"/>
  <c r="J220" s="1"/>
  <c r="K220" l="1"/>
  <c r="A223" i="2"/>
  <c r="A223" i="1"/>
  <c r="G222"/>
  <c r="G221"/>
  <c r="K221" s="1"/>
  <c r="J221" l="1"/>
  <c r="A224" i="2"/>
  <c r="A224" i="1"/>
  <c r="F223"/>
  <c r="F222"/>
  <c r="J222" s="1"/>
  <c r="A225" i="2" l="1"/>
  <c r="A225" i="1"/>
  <c r="G224"/>
  <c r="K222"/>
  <c r="G223"/>
  <c r="K223" s="1"/>
  <c r="A226" i="2" l="1"/>
  <c r="A226" i="1"/>
  <c r="F225"/>
  <c r="J223"/>
  <c r="K224"/>
  <c r="F224"/>
  <c r="J224" s="1"/>
  <c r="A227" i="2" l="1"/>
  <c r="A227" i="1"/>
  <c r="G226"/>
  <c r="G225"/>
  <c r="K225" s="1"/>
  <c r="J225" l="1"/>
  <c r="A228" i="2"/>
  <c r="A228" i="1"/>
  <c r="F227"/>
  <c r="F226"/>
  <c r="J226" s="1"/>
  <c r="A229" i="2" l="1"/>
  <c r="A229" i="1"/>
  <c r="G228"/>
  <c r="K226"/>
  <c r="G227"/>
  <c r="K227" s="1"/>
  <c r="A230" i="2" l="1"/>
  <c r="A230" i="1"/>
  <c r="F229"/>
  <c r="J227"/>
  <c r="F228"/>
  <c r="J228" s="1"/>
  <c r="K228" l="1"/>
  <c r="A231" i="2"/>
  <c r="A231" i="1"/>
  <c r="G230"/>
  <c r="G229"/>
  <c r="K229" s="1"/>
  <c r="J229" l="1"/>
  <c r="A232" i="2"/>
  <c r="A232" i="1"/>
  <c r="F231"/>
  <c r="F230"/>
  <c r="J230" s="1"/>
  <c r="A233" i="2" l="1"/>
  <c r="A233" i="1"/>
  <c r="G232"/>
  <c r="K230"/>
  <c r="G231"/>
  <c r="K231" s="1"/>
  <c r="A234" i="2" l="1"/>
  <c r="A234" i="1"/>
  <c r="F233"/>
  <c r="J231"/>
  <c r="F232"/>
  <c r="J232" s="1"/>
  <c r="K232" l="1"/>
  <c r="A235" i="2"/>
  <c r="A235" i="1"/>
  <c r="G234"/>
  <c r="J233"/>
  <c r="G233"/>
  <c r="K233" s="1"/>
  <c r="A236" i="2" l="1"/>
  <c r="A236" i="1"/>
  <c r="F235"/>
  <c r="F234"/>
  <c r="J234" s="1"/>
  <c r="A237" i="2" l="1"/>
  <c r="A237" i="1"/>
  <c r="G236"/>
  <c r="K234"/>
  <c r="G235"/>
  <c r="K235" s="1"/>
  <c r="A238" i="2" l="1"/>
  <c r="A238" i="1"/>
  <c r="F237"/>
  <c r="J235"/>
  <c r="F236"/>
  <c r="J236" s="1"/>
  <c r="K236" l="1"/>
  <c r="A239" i="2"/>
  <c r="A239" i="1"/>
  <c r="G238"/>
  <c r="J237"/>
  <c r="G237"/>
  <c r="K237" s="1"/>
  <c r="A240" i="2" l="1"/>
  <c r="A240" i="1"/>
  <c r="F239"/>
  <c r="F238"/>
  <c r="J238" s="1"/>
  <c r="A241" i="2" l="1"/>
  <c r="A241" i="1"/>
  <c r="G240"/>
  <c r="K238"/>
  <c r="G239"/>
  <c r="K239" s="1"/>
  <c r="A242" i="2" l="1"/>
  <c r="A242" i="1"/>
  <c r="F241"/>
  <c r="J239"/>
  <c r="F240"/>
  <c r="J240" s="1"/>
  <c r="K240" l="1"/>
  <c r="A243" i="2"/>
  <c r="A243" i="1"/>
  <c r="G242"/>
  <c r="J241"/>
  <c r="G241"/>
  <c r="K241" s="1"/>
  <c r="A244" i="2" l="1"/>
  <c r="A244" i="1"/>
  <c r="F243"/>
  <c r="F242"/>
  <c r="J242" s="1"/>
  <c r="A245" i="2" l="1"/>
  <c r="A245" i="1"/>
  <c r="G244"/>
  <c r="K242"/>
  <c r="G243"/>
  <c r="K243" s="1"/>
  <c r="A246" i="2" l="1"/>
  <c r="A246" i="1"/>
  <c r="F245"/>
  <c r="J243"/>
  <c r="F244"/>
  <c r="J244" s="1"/>
  <c r="K244" l="1"/>
  <c r="A247" i="2"/>
  <c r="A247" i="1"/>
  <c r="G246"/>
  <c r="J245"/>
  <c r="G245"/>
  <c r="K245" s="1"/>
  <c r="A248" i="2" l="1"/>
  <c r="A248" i="1"/>
  <c r="F247"/>
  <c r="F246"/>
  <c r="J246" s="1"/>
  <c r="A249" i="2" l="1"/>
  <c r="A249" i="1"/>
  <c r="G248"/>
  <c r="K246"/>
  <c r="G247"/>
  <c r="K247" s="1"/>
  <c r="A250" i="2" l="1"/>
  <c r="A250" i="1"/>
  <c r="F249"/>
  <c r="J247"/>
  <c r="F248"/>
  <c r="J248" s="1"/>
  <c r="K248" l="1"/>
  <c r="A251" i="2"/>
  <c r="A251" i="1"/>
  <c r="G250"/>
  <c r="G249"/>
  <c r="K249" s="1"/>
  <c r="J249" l="1"/>
  <c r="A252" i="2"/>
  <c r="A252" i="1"/>
  <c r="F251"/>
  <c r="F250"/>
  <c r="J250" s="1"/>
  <c r="A253" i="2" l="1"/>
  <c r="A253" i="1"/>
  <c r="G252"/>
  <c r="K250"/>
  <c r="G251"/>
  <c r="K251" s="1"/>
  <c r="A254" i="2" l="1"/>
  <c r="A254" i="1"/>
  <c r="F253"/>
  <c r="J251"/>
  <c r="F252"/>
  <c r="J252" s="1"/>
  <c r="A255" i="2" l="1"/>
  <c r="A255" i="1"/>
  <c r="G254"/>
  <c r="K252"/>
  <c r="G253"/>
  <c r="K253" s="1"/>
  <c r="A256" i="2" l="1"/>
  <c r="A256" i="1"/>
  <c r="F255"/>
  <c r="J253"/>
  <c r="F254"/>
  <c r="J254" s="1"/>
  <c r="K254" l="1"/>
  <c r="A257" i="2"/>
  <c r="A257" i="1"/>
  <c r="G256"/>
  <c r="G255"/>
  <c r="K255" s="1"/>
  <c r="J255" l="1"/>
  <c r="A258" i="2"/>
  <c r="A258" i="1"/>
  <c r="F257"/>
  <c r="F256"/>
  <c r="J256" s="1"/>
  <c r="A259" i="2" l="1"/>
  <c r="A259" i="1"/>
  <c r="G258"/>
  <c r="K256"/>
  <c r="G257"/>
  <c r="K257" s="1"/>
  <c r="A260" i="2" l="1"/>
  <c r="A260" i="1"/>
  <c r="F259"/>
  <c r="J257"/>
  <c r="K258"/>
  <c r="F258"/>
  <c r="J258" s="1"/>
  <c r="A261" i="2" l="1"/>
  <c r="A261" i="1"/>
  <c r="G260"/>
  <c r="G259"/>
  <c r="K259" s="1"/>
  <c r="J259" l="1"/>
  <c r="A262" i="2"/>
  <c r="A262" i="1"/>
  <c r="F261"/>
  <c r="F260"/>
  <c r="J260" s="1"/>
  <c r="A263" i="2" l="1"/>
  <c r="A263" i="1"/>
  <c r="G262"/>
  <c r="K260"/>
  <c r="G261"/>
  <c r="K261" s="1"/>
  <c r="A264" i="2" l="1"/>
  <c r="A264" i="1"/>
  <c r="F263"/>
  <c r="J261"/>
  <c r="F262"/>
  <c r="J262" s="1"/>
  <c r="K262" l="1"/>
  <c r="A265" i="2"/>
  <c r="A265" i="1"/>
  <c r="G264"/>
  <c r="G263"/>
  <c r="K263" s="1"/>
  <c r="J263" l="1"/>
  <c r="A266" i="2"/>
  <c r="A266" i="1"/>
  <c r="F265"/>
  <c r="F264"/>
  <c r="J264" s="1"/>
  <c r="A267" i="2" l="1"/>
  <c r="A267" i="1"/>
  <c r="G266"/>
  <c r="K264"/>
  <c r="G265"/>
  <c r="K265" s="1"/>
  <c r="A268" i="2" l="1"/>
  <c r="A268" i="1"/>
  <c r="F267"/>
  <c r="J265"/>
  <c r="F266"/>
  <c r="J266" s="1"/>
  <c r="K266" l="1"/>
  <c r="A269" i="2"/>
  <c r="A269" i="1"/>
  <c r="G268"/>
  <c r="G267"/>
  <c r="K267" s="1"/>
  <c r="J267" l="1"/>
  <c r="A270" i="2"/>
  <c r="A270" i="1"/>
  <c r="F269"/>
  <c r="F268"/>
  <c r="J268" s="1"/>
  <c r="A271" i="2" l="1"/>
  <c r="A271" i="1"/>
  <c r="G270"/>
  <c r="K268"/>
  <c r="G269"/>
  <c r="K269" s="1"/>
  <c r="A272" i="2" l="1"/>
  <c r="A272" i="1"/>
  <c r="F271"/>
  <c r="J269"/>
  <c r="F270"/>
  <c r="J270" s="1"/>
  <c r="K270" l="1"/>
  <c r="A273" i="2"/>
  <c r="A273" i="1"/>
  <c r="G272"/>
  <c r="G271"/>
  <c r="K271" s="1"/>
  <c r="J271" l="1"/>
  <c r="A274" i="2"/>
  <c r="A274" i="1"/>
  <c r="F273"/>
  <c r="F272"/>
  <c r="J272" s="1"/>
  <c r="A275" i="2" l="1"/>
  <c r="A275" i="1"/>
  <c r="G274"/>
  <c r="K272"/>
  <c r="G273"/>
  <c r="K273" s="1"/>
  <c r="A276" i="2" l="1"/>
  <c r="A276" i="1"/>
  <c r="F275"/>
  <c r="J273"/>
  <c r="F274"/>
  <c r="J274" s="1"/>
  <c r="K274" l="1"/>
  <c r="A277" i="2"/>
  <c r="A277" i="1"/>
  <c r="G276"/>
  <c r="J275"/>
  <c r="G275"/>
  <c r="K275" s="1"/>
  <c r="A278" i="2" l="1"/>
  <c r="A278" i="1"/>
  <c r="F277"/>
  <c r="F276"/>
  <c r="J276" s="1"/>
  <c r="A279" i="2" l="1"/>
  <c r="A279" i="1"/>
  <c r="G278"/>
  <c r="K276"/>
  <c r="G277"/>
  <c r="K277" s="1"/>
  <c r="A280" i="2" l="1"/>
  <c r="A280" i="1"/>
  <c r="F279"/>
  <c r="J277"/>
  <c r="F278"/>
  <c r="J278" s="1"/>
  <c r="K278" l="1"/>
  <c r="A281" i="2"/>
  <c r="A281" i="1"/>
  <c r="G280"/>
  <c r="J279"/>
  <c r="G279"/>
  <c r="K279" s="1"/>
  <c r="A282" i="2" l="1"/>
  <c r="A282" i="1"/>
  <c r="F281"/>
  <c r="F280"/>
  <c r="J280" s="1"/>
  <c r="A283" i="2" l="1"/>
  <c r="A283" i="1"/>
  <c r="G282"/>
  <c r="K280"/>
  <c r="G281"/>
  <c r="K281" s="1"/>
  <c r="A284" i="2" l="1"/>
  <c r="A284" i="1"/>
  <c r="F283"/>
  <c r="J281"/>
  <c r="F282"/>
  <c r="J282" s="1"/>
  <c r="K282" l="1"/>
  <c r="A285" i="2"/>
  <c r="A285" i="1"/>
  <c r="G284"/>
  <c r="J283"/>
  <c r="G283"/>
  <c r="K283" s="1"/>
  <c r="A286" i="2" l="1"/>
  <c r="A286" i="1"/>
  <c r="F285"/>
  <c r="F284"/>
  <c r="J284" s="1"/>
  <c r="A287" i="2" l="1"/>
  <c r="A287" i="1"/>
  <c r="G286"/>
  <c r="K284"/>
  <c r="G285"/>
  <c r="K285" s="1"/>
  <c r="A288" i="2" l="1"/>
  <c r="A288" i="1"/>
  <c r="F287"/>
  <c r="J285"/>
  <c r="F286"/>
  <c r="J286" s="1"/>
  <c r="K286" l="1"/>
  <c r="A289" i="2"/>
  <c r="A289" i="1"/>
  <c r="G288"/>
  <c r="G287"/>
  <c r="K287" s="1"/>
  <c r="J287" l="1"/>
  <c r="A290" i="2"/>
  <c r="A290" i="1"/>
  <c r="F289"/>
  <c r="F288"/>
  <c r="J288" s="1"/>
  <c r="A291" i="2" l="1"/>
  <c r="A291" i="1"/>
  <c r="G290"/>
  <c r="K288"/>
  <c r="G289"/>
  <c r="K289" s="1"/>
  <c r="A292" i="2" l="1"/>
  <c r="A292" i="1"/>
  <c r="F291"/>
  <c r="J289"/>
  <c r="F290"/>
  <c r="J290" s="1"/>
  <c r="K290" l="1"/>
  <c r="A293" i="2"/>
  <c r="A293" i="1"/>
  <c r="G292"/>
  <c r="G291"/>
  <c r="K291" s="1"/>
  <c r="J291" l="1"/>
  <c r="A294" i="2"/>
  <c r="A294" i="1"/>
  <c r="F293"/>
  <c r="F292"/>
  <c r="J292" s="1"/>
  <c r="A295" i="2" l="1"/>
  <c r="A295" i="1"/>
  <c r="G294"/>
  <c r="K292"/>
  <c r="G293"/>
  <c r="K293" s="1"/>
  <c r="A296" i="2" l="1"/>
  <c r="A296" i="1"/>
  <c r="F295"/>
  <c r="J293"/>
  <c r="K294"/>
  <c r="F294"/>
  <c r="J294" s="1"/>
  <c r="A297" i="2" l="1"/>
  <c r="A297" i="1"/>
  <c r="G296"/>
  <c r="G295"/>
  <c r="K295" s="1"/>
  <c r="J295" l="1"/>
  <c r="A298" i="2"/>
  <c r="A298" i="1"/>
  <c r="F297"/>
  <c r="F296"/>
  <c r="J296" s="1"/>
  <c r="A299" i="2" l="1"/>
  <c r="A299" i="1"/>
  <c r="G298"/>
  <c r="K296"/>
  <c r="G297"/>
  <c r="K297" s="1"/>
  <c r="A300" i="2" l="1"/>
  <c r="A300" i="1"/>
  <c r="F299"/>
  <c r="J297"/>
  <c r="K298"/>
  <c r="F298"/>
  <c r="J298" s="1"/>
  <c r="A301" i="2" l="1"/>
  <c r="A301" i="1"/>
  <c r="G300"/>
  <c r="G299"/>
  <c r="K299" s="1"/>
  <c r="J299" l="1"/>
  <c r="A302" i="2"/>
  <c r="A302" i="1"/>
  <c r="F301"/>
  <c r="F300"/>
  <c r="J300" s="1"/>
  <c r="A303" i="2" l="1"/>
  <c r="A303" i="1"/>
  <c r="G302"/>
  <c r="K300"/>
  <c r="G301"/>
  <c r="K301" s="1"/>
  <c r="A304" i="2" l="1"/>
  <c r="A304" i="1"/>
  <c r="F303"/>
  <c r="J301"/>
  <c r="K302"/>
  <c r="F302"/>
  <c r="J302" s="1"/>
  <c r="A305" i="2" l="1"/>
  <c r="A305" i="1"/>
  <c r="G304"/>
  <c r="G303"/>
  <c r="K303" s="1"/>
  <c r="J303" l="1"/>
  <c r="A306" i="2"/>
  <c r="A306" i="1"/>
  <c r="F305"/>
  <c r="F304"/>
  <c r="J304" s="1"/>
  <c r="A307" i="2" l="1"/>
  <c r="A307" i="1"/>
  <c r="G306"/>
  <c r="K304"/>
  <c r="G305"/>
  <c r="K305" s="1"/>
  <c r="A308" i="2" l="1"/>
  <c r="A308" i="1"/>
  <c r="F307"/>
  <c r="J305"/>
  <c r="K306"/>
  <c r="F306"/>
  <c r="J306" s="1"/>
  <c r="A309" i="2" l="1"/>
  <c r="A309" i="1"/>
  <c r="G308"/>
  <c r="J307"/>
  <c r="G307"/>
  <c r="K307" s="1"/>
  <c r="A310" i="2" l="1"/>
  <c r="A310" i="1"/>
  <c r="F309"/>
  <c r="F308"/>
  <c r="J308" s="1"/>
  <c r="A311" i="2" l="1"/>
  <c r="A311" i="1"/>
  <c r="G310"/>
  <c r="K308"/>
  <c r="G309"/>
  <c r="K309" s="1"/>
  <c r="A312" i="2" l="1"/>
  <c r="A312" i="1"/>
  <c r="F311"/>
  <c r="J309"/>
  <c r="F310"/>
  <c r="J310" s="1"/>
  <c r="K310" l="1"/>
  <c r="A313" i="2"/>
  <c r="A313" i="1"/>
  <c r="G311"/>
  <c r="K311" s="1"/>
  <c r="A314" i="2" l="1"/>
  <c r="A314" i="1"/>
  <c r="F313"/>
  <c r="J311"/>
  <c r="G312"/>
  <c r="F312"/>
  <c r="K312" l="1"/>
  <c r="A315" i="2"/>
  <c r="A315" i="1"/>
  <c r="J312"/>
  <c r="G313"/>
  <c r="K313" s="1"/>
  <c r="A316" i="2" l="1"/>
  <c r="A316" i="1"/>
  <c r="F315"/>
  <c r="J313"/>
  <c r="G314"/>
  <c r="F314"/>
  <c r="K314" l="1"/>
  <c r="A317" i="2"/>
  <c r="A317" i="1"/>
  <c r="G316"/>
  <c r="J314"/>
  <c r="G315"/>
  <c r="K315" s="1"/>
  <c r="A318" i="2" l="1"/>
  <c r="A318" i="1"/>
  <c r="F317"/>
  <c r="J315"/>
  <c r="K316"/>
  <c r="F316"/>
  <c r="J316" s="1"/>
  <c r="A319" i="2" l="1"/>
  <c r="A319" i="1"/>
  <c r="G318"/>
  <c r="J317"/>
  <c r="G317"/>
  <c r="K317" s="1"/>
  <c r="A320" i="2" l="1"/>
  <c r="A320" i="1"/>
  <c r="F319"/>
  <c r="F318"/>
  <c r="J318" s="1"/>
  <c r="A321" i="2" l="1"/>
  <c r="A321" i="1"/>
  <c r="G320"/>
  <c r="K318"/>
  <c r="G319"/>
  <c r="K319" s="1"/>
  <c r="A322" i="2" l="1"/>
  <c r="A322" i="1"/>
  <c r="F321"/>
  <c r="J319"/>
  <c r="F320"/>
  <c r="J320" s="1"/>
  <c r="K320" l="1"/>
  <c r="A323" i="2"/>
  <c r="A323" i="1"/>
  <c r="G322"/>
  <c r="G321"/>
  <c r="K321" s="1"/>
  <c r="J321" l="1"/>
  <c r="A324" i="2"/>
  <c r="A324" i="1"/>
  <c r="F323"/>
  <c r="F322"/>
  <c r="J322" s="1"/>
  <c r="A325" i="2" l="1"/>
  <c r="A325" i="1"/>
  <c r="G324"/>
  <c r="K322"/>
  <c r="G323"/>
  <c r="K323" s="1"/>
  <c r="A326" i="2" l="1"/>
  <c r="A326" i="1"/>
  <c r="F325"/>
  <c r="J323"/>
  <c r="K324"/>
  <c r="F324"/>
  <c r="J324" s="1"/>
  <c r="A327" i="2" l="1"/>
  <c r="A327" i="1"/>
  <c r="G326"/>
  <c r="J325"/>
  <c r="G325"/>
  <c r="K325" s="1"/>
  <c r="A328" i="2" l="1"/>
  <c r="A328" i="1"/>
  <c r="F327"/>
  <c r="F326"/>
  <c r="J326" s="1"/>
  <c r="A329" i="2" l="1"/>
  <c r="A329" i="1"/>
  <c r="G328"/>
  <c r="K326"/>
  <c r="G327"/>
  <c r="K327" s="1"/>
  <c r="A330" i="2" l="1"/>
  <c r="A330" i="1"/>
  <c r="F329"/>
  <c r="J327"/>
  <c r="F328"/>
  <c r="J328" s="1"/>
  <c r="K328" l="1"/>
  <c r="A331" i="2"/>
  <c r="A331" i="1"/>
  <c r="G330"/>
  <c r="G329"/>
  <c r="K329" s="1"/>
  <c r="J329" l="1"/>
  <c r="A332" i="2"/>
  <c r="A332" i="1"/>
  <c r="F331"/>
  <c r="F330"/>
  <c r="J330" s="1"/>
  <c r="A333" i="2" l="1"/>
  <c r="A333" i="1"/>
  <c r="G332"/>
  <c r="K330"/>
  <c r="G331"/>
  <c r="K331" s="1"/>
  <c r="A334" i="2" l="1"/>
  <c r="A334" i="1"/>
  <c r="F333"/>
  <c r="J331"/>
  <c r="F332"/>
  <c r="J332" s="1"/>
  <c r="K332" l="1"/>
  <c r="A335" i="2"/>
  <c r="A335" i="1"/>
  <c r="G334"/>
  <c r="G333"/>
  <c r="K333" s="1"/>
  <c r="J333" l="1"/>
  <c r="A336" i="2"/>
  <c r="A336" i="1"/>
  <c r="F335"/>
  <c r="F334"/>
  <c r="J334" s="1"/>
  <c r="A337" i="2" l="1"/>
  <c r="A337" i="1"/>
  <c r="G336"/>
  <c r="K334"/>
  <c r="G335"/>
  <c r="K335" s="1"/>
  <c r="A338" i="2" l="1"/>
  <c r="A338" i="1"/>
  <c r="F337"/>
  <c r="J335"/>
  <c r="K336"/>
  <c r="F336"/>
  <c r="J336" s="1"/>
  <c r="A339" i="2" l="1"/>
  <c r="A339" i="1"/>
  <c r="G338"/>
  <c r="J337"/>
  <c r="G337"/>
  <c r="K337" s="1"/>
  <c r="A340" i="2" l="1"/>
  <c r="A340" i="1"/>
  <c r="F339"/>
  <c r="F338"/>
  <c r="J338" s="1"/>
  <c r="A341" i="2" l="1"/>
  <c r="A341" i="1"/>
  <c r="G340"/>
  <c r="K338"/>
  <c r="G339"/>
  <c r="K339" s="1"/>
  <c r="A342" i="2" l="1"/>
  <c r="A342" i="1"/>
  <c r="F341"/>
  <c r="J339"/>
  <c r="K340"/>
  <c r="F340"/>
  <c r="J340" s="1"/>
  <c r="A343" i="2" l="1"/>
  <c r="A343" i="1"/>
  <c r="G342"/>
  <c r="G341"/>
  <c r="K341" s="1"/>
  <c r="J341" l="1"/>
  <c r="A344" i="2"/>
  <c r="A344" i="1"/>
  <c r="F343"/>
  <c r="F342"/>
  <c r="J342" s="1"/>
  <c r="A345" i="2" l="1"/>
  <c r="A345" i="1"/>
  <c r="G344"/>
  <c r="K342"/>
  <c r="G343"/>
  <c r="K343" s="1"/>
  <c r="A346" i="2" l="1"/>
  <c r="A346" i="1"/>
  <c r="F345"/>
  <c r="J343"/>
  <c r="F344"/>
  <c r="J344" s="1"/>
  <c r="K344" l="1"/>
  <c r="A347" i="2"/>
  <c r="A347" i="1"/>
  <c r="G346"/>
  <c r="G345"/>
  <c r="K345" s="1"/>
  <c r="J345" l="1"/>
  <c r="A348" i="2"/>
  <c r="A348" i="1"/>
  <c r="F347"/>
  <c r="F346"/>
  <c r="J346" s="1"/>
  <c r="A349" i="2" l="1"/>
  <c r="A349" i="1"/>
  <c r="G348"/>
  <c r="K346"/>
  <c r="G347"/>
  <c r="K347" s="1"/>
  <c r="A350" i="2" l="1"/>
  <c r="A350" i="1"/>
  <c r="F349"/>
  <c r="J347"/>
  <c r="F348"/>
  <c r="J348" s="1"/>
  <c r="K348" l="1"/>
  <c r="A351" i="2"/>
  <c r="A351" i="1"/>
  <c r="G350"/>
  <c r="G349"/>
  <c r="K349" s="1"/>
  <c r="J349" l="1"/>
  <c r="A352" i="2"/>
  <c r="A352" i="1"/>
  <c r="F351"/>
  <c r="F350"/>
  <c r="J350" s="1"/>
  <c r="A353" i="2" l="1"/>
  <c r="A353" i="1"/>
  <c r="G352"/>
  <c r="K350"/>
  <c r="G351"/>
  <c r="K351" s="1"/>
  <c r="A354" i="2" l="1"/>
  <c r="A354" i="1"/>
  <c r="F353"/>
  <c r="J351"/>
  <c r="F352"/>
  <c r="J352" s="1"/>
  <c r="K352" l="1"/>
  <c r="A355" i="2"/>
  <c r="A355" i="1"/>
  <c r="G354"/>
  <c r="J353"/>
  <c r="G353"/>
  <c r="K353" s="1"/>
  <c r="A356" i="2" l="1"/>
  <c r="A356" i="1"/>
  <c r="F355"/>
  <c r="F354"/>
  <c r="J354" s="1"/>
  <c r="A357" i="2" l="1"/>
  <c r="A357" i="1"/>
  <c r="G356"/>
  <c r="K354"/>
  <c r="G355"/>
  <c r="K355" s="1"/>
  <c r="A358" i="2" l="1"/>
  <c r="A358" i="1"/>
  <c r="F357"/>
  <c r="J355"/>
  <c r="F356"/>
  <c r="J356" s="1"/>
  <c r="K356" l="1"/>
  <c r="A359" i="2"/>
  <c r="A359" i="1"/>
  <c r="G358"/>
  <c r="G357"/>
  <c r="K357" s="1"/>
  <c r="J357" l="1"/>
  <c r="A360" i="2"/>
  <c r="A360" i="1"/>
  <c r="F359"/>
  <c r="F358"/>
  <c r="J358" s="1"/>
  <c r="A361" i="2" l="1"/>
  <c r="A361" i="1"/>
  <c r="G360"/>
  <c r="K358"/>
  <c r="G359"/>
  <c r="K359" s="1"/>
  <c r="A362" i="2" l="1"/>
  <c r="A362" i="1"/>
  <c r="F361"/>
  <c r="J359"/>
  <c r="F360"/>
  <c r="J360" s="1"/>
  <c r="K360" l="1"/>
  <c r="A363" i="2"/>
  <c r="A363" i="1"/>
  <c r="G362"/>
  <c r="G361"/>
  <c r="K361" s="1"/>
  <c r="J361" l="1"/>
  <c r="A364" i="2"/>
  <c r="A364" i="1"/>
  <c r="F363"/>
  <c r="F362"/>
  <c r="J362" s="1"/>
  <c r="A365" i="2" l="1"/>
  <c r="A365" i="1"/>
  <c r="G364"/>
  <c r="K362"/>
  <c r="G363"/>
  <c r="K363" s="1"/>
  <c r="A366" i="2" l="1"/>
  <c r="A366" i="1"/>
  <c r="F365"/>
  <c r="J363"/>
  <c r="F364"/>
  <c r="J364" s="1"/>
  <c r="K364" l="1"/>
  <c r="A367" i="2"/>
  <c r="A367" i="1"/>
  <c r="G366"/>
  <c r="G365"/>
  <c r="K365" s="1"/>
  <c r="J365" l="1"/>
  <c r="A368" i="2"/>
  <c r="A368" i="1"/>
  <c r="F367"/>
  <c r="F366"/>
  <c r="J366" s="1"/>
  <c r="A369" i="2" l="1"/>
  <c r="A369" i="1"/>
  <c r="G368"/>
  <c r="K366"/>
  <c r="G367"/>
  <c r="K367" s="1"/>
  <c r="A370" i="2" l="1"/>
  <c r="A370" i="1"/>
  <c r="F369"/>
  <c r="J367"/>
  <c r="F368"/>
  <c r="J368" s="1"/>
  <c r="K368" l="1"/>
  <c r="A371" i="2"/>
  <c r="A371" i="1"/>
  <c r="G370"/>
  <c r="G369"/>
  <c r="K369" s="1"/>
  <c r="J369" l="1"/>
  <c r="A372" i="2"/>
  <c r="A372" i="1"/>
  <c r="F371"/>
  <c r="F370"/>
  <c r="J370" s="1"/>
  <c r="A373" i="2" l="1"/>
  <c r="A373" i="1"/>
  <c r="G372"/>
  <c r="K370"/>
  <c r="G371"/>
  <c r="K371" s="1"/>
  <c r="A374" i="2" l="1"/>
  <c r="A374" i="1"/>
  <c r="F373"/>
  <c r="J371"/>
  <c r="K372"/>
  <c r="F372"/>
  <c r="J372" s="1"/>
  <c r="A375" i="2" l="1"/>
  <c r="A375" i="1"/>
  <c r="G374"/>
  <c r="G373"/>
  <c r="K373" s="1"/>
  <c r="J373" l="1"/>
  <c r="A376" i="2"/>
  <c r="A376" i="1"/>
  <c r="F375"/>
  <c r="F374"/>
  <c r="J374" s="1"/>
  <c r="A377" i="2" l="1"/>
  <c r="A377" i="1"/>
  <c r="G376"/>
  <c r="K374"/>
  <c r="G375"/>
  <c r="K375" s="1"/>
  <c r="A378" i="2" l="1"/>
  <c r="A378" i="1"/>
  <c r="F377"/>
  <c r="J375"/>
  <c r="F376"/>
  <c r="J376" s="1"/>
  <c r="K376" l="1"/>
  <c r="A379" i="2"/>
  <c r="A379" i="1"/>
  <c r="G378"/>
  <c r="G377"/>
  <c r="K377" s="1"/>
  <c r="J377" l="1"/>
  <c r="A380" i="2"/>
  <c r="A380" i="1"/>
  <c r="F379"/>
  <c r="F378"/>
  <c r="J378" s="1"/>
  <c r="A381" i="2" l="1"/>
  <c r="A381" i="1"/>
  <c r="G380"/>
  <c r="K378"/>
  <c r="G379"/>
  <c r="K379" s="1"/>
  <c r="A382" i="2" l="1"/>
  <c r="A382" i="1"/>
  <c r="F381"/>
  <c r="J379"/>
  <c r="F380"/>
  <c r="J380" s="1"/>
  <c r="K380" l="1"/>
  <c r="A383" i="2"/>
  <c r="A383" i="1"/>
  <c r="G382"/>
  <c r="G381"/>
  <c r="K381" s="1"/>
  <c r="J381" l="1"/>
  <c r="A384" i="2"/>
  <c r="A384" i="1"/>
  <c r="F383"/>
  <c r="F382"/>
  <c r="J382" s="1"/>
  <c r="A385" i="2" l="1"/>
  <c r="A385" i="1"/>
  <c r="G384"/>
  <c r="K382"/>
  <c r="G383"/>
  <c r="K383" s="1"/>
  <c r="A386" i="2" l="1"/>
  <c r="A386" i="1"/>
  <c r="F385"/>
  <c r="J383"/>
  <c r="F384"/>
  <c r="J384" s="1"/>
  <c r="K384" l="1"/>
  <c r="A387" i="2"/>
  <c r="A387" i="1"/>
  <c r="G386"/>
  <c r="G385"/>
  <c r="K385" s="1"/>
  <c r="J385" l="1"/>
  <c r="A388" i="2"/>
  <c r="A388" i="1"/>
  <c r="F387"/>
  <c r="F386"/>
  <c r="J386" s="1"/>
  <c r="A389" i="2" l="1"/>
  <c r="A389" i="1"/>
  <c r="G388"/>
  <c r="K386"/>
  <c r="G387"/>
  <c r="K387" s="1"/>
  <c r="A390" i="2" l="1"/>
  <c r="A390" i="1"/>
  <c r="F389"/>
  <c r="J387"/>
  <c r="F388"/>
  <c r="J388" s="1"/>
  <c r="K388" l="1"/>
  <c r="A391" i="2"/>
  <c r="A391" i="1"/>
  <c r="G390"/>
  <c r="G389"/>
  <c r="K389" s="1"/>
  <c r="J389" l="1"/>
  <c r="A392" i="2"/>
  <c r="A392" i="1"/>
  <c r="F391"/>
  <c r="F390"/>
  <c r="J390" s="1"/>
  <c r="A393" i="2" l="1"/>
  <c r="A393" i="1"/>
  <c r="G392"/>
  <c r="K390"/>
  <c r="G391"/>
  <c r="K391" s="1"/>
  <c r="A394" i="2" l="1"/>
  <c r="A394" i="1"/>
  <c r="F393"/>
  <c r="J391"/>
  <c r="K392"/>
  <c r="F392"/>
  <c r="J392" s="1"/>
  <c r="A395" i="2" l="1"/>
  <c r="A395" i="1"/>
  <c r="G394"/>
  <c r="G393"/>
  <c r="K393" s="1"/>
  <c r="J393" l="1"/>
  <c r="A396" i="2"/>
  <c r="A396" i="1"/>
  <c r="F395"/>
  <c r="F394"/>
  <c r="J394" s="1"/>
  <c r="A397" i="2" l="1"/>
  <c r="A397" i="1"/>
  <c r="G396"/>
  <c r="K394"/>
  <c r="G395"/>
  <c r="K395" s="1"/>
  <c r="A398" i="2" l="1"/>
  <c r="A398" i="1"/>
  <c r="G397"/>
  <c r="J395"/>
  <c r="F396"/>
  <c r="J396" s="1"/>
  <c r="K396" l="1"/>
  <c r="A399" i="2"/>
  <c r="A399" i="1"/>
  <c r="G398"/>
  <c r="F397"/>
  <c r="J397" s="1"/>
  <c r="K397" l="1"/>
  <c r="A400" i="2"/>
  <c r="A400" i="1"/>
  <c r="G399"/>
  <c r="F398"/>
  <c r="J398" s="1"/>
  <c r="A401" i="2" l="1"/>
  <c r="A401" i="1"/>
  <c r="F400"/>
  <c r="K398"/>
  <c r="F399"/>
  <c r="J399" s="1"/>
  <c r="A402" i="2" l="1"/>
  <c r="A402" i="1"/>
  <c r="G401"/>
  <c r="K399"/>
  <c r="G400"/>
  <c r="K400" s="1"/>
  <c r="A403" i="2" l="1"/>
  <c r="A403" i="1"/>
  <c r="F402"/>
  <c r="J400"/>
  <c r="F401"/>
  <c r="J401" s="1"/>
  <c r="A404" i="2" l="1"/>
  <c r="F403" i="1"/>
  <c r="A404"/>
  <c r="K401"/>
  <c r="G402"/>
  <c r="K402" s="1"/>
  <c r="A405" i="2" l="1"/>
  <c r="A405" i="1"/>
  <c r="G404"/>
  <c r="F404"/>
  <c r="J402"/>
  <c r="G403"/>
  <c r="K403" s="1"/>
  <c r="J403"/>
  <c r="A406" i="2" l="1"/>
  <c r="A406" i="1"/>
  <c r="G405"/>
  <c r="J404"/>
  <c r="K404"/>
  <c r="A407" i="2" l="1"/>
  <c r="A407" i="1"/>
  <c r="F406"/>
  <c r="F405"/>
  <c r="J405" s="1"/>
  <c r="A408" i="2" l="1"/>
  <c r="F407" i="1"/>
  <c r="A408"/>
  <c r="K405"/>
  <c r="G406"/>
  <c r="K406" s="1"/>
  <c r="A409" i="2" l="1"/>
  <c r="A409" i="1"/>
  <c r="G408"/>
  <c r="J406"/>
  <c r="G407"/>
  <c r="K407" s="1"/>
  <c r="J407" l="1"/>
  <c r="A410" i="2"/>
  <c r="A410" i="1"/>
  <c r="G409"/>
  <c r="F408"/>
  <c r="J408" s="1"/>
  <c r="A411" i="2" l="1"/>
  <c r="A411" i="1"/>
  <c r="G410"/>
  <c r="K408"/>
  <c r="F409"/>
  <c r="J409" s="1"/>
  <c r="A412" i="2" l="1"/>
  <c r="A412" i="1"/>
  <c r="G411"/>
  <c r="F410"/>
  <c r="J410" s="1"/>
  <c r="K409"/>
  <c r="K410" l="1"/>
  <c r="A413" i="2"/>
  <c r="A413" i="1"/>
  <c r="F412"/>
  <c r="F411"/>
  <c r="J411" s="1"/>
  <c r="A414" i="2" l="1"/>
  <c r="F413" i="1"/>
  <c r="A414"/>
  <c r="K411"/>
  <c r="G412"/>
  <c r="K412" s="1"/>
  <c r="A415" i="2" l="1"/>
  <c r="A415" i="1"/>
  <c r="G414"/>
  <c r="F414"/>
  <c r="J412"/>
  <c r="G413"/>
  <c r="K413" s="1"/>
  <c r="J413"/>
  <c r="A416" i="2" l="1"/>
  <c r="A416" i="1"/>
  <c r="G415"/>
  <c r="J414"/>
  <c r="K414"/>
  <c r="A417" i="2" l="1"/>
  <c r="A417" i="1"/>
  <c r="F416"/>
  <c r="F415"/>
  <c r="J415" s="1"/>
  <c r="A418" i="2" l="1"/>
  <c r="F417" i="1"/>
  <c r="A418"/>
  <c r="K415"/>
  <c r="G416"/>
  <c r="K416" s="1"/>
  <c r="A419" i="2" l="1"/>
  <c r="A419" i="1"/>
  <c r="G418"/>
  <c r="J416"/>
  <c r="G417"/>
  <c r="K417" s="1"/>
  <c r="J417" l="1"/>
  <c r="A420" i="2"/>
  <c r="A420" i="1"/>
  <c r="G419"/>
  <c r="F418"/>
  <c r="J418" s="1"/>
  <c r="A421" i="2" l="1"/>
  <c r="A421" i="1"/>
  <c r="G420"/>
  <c r="F419"/>
  <c r="J419" s="1"/>
  <c r="K418"/>
  <c r="K419" l="1"/>
  <c r="A422" i="2"/>
  <c r="A422" i="1"/>
  <c r="G421"/>
  <c r="F420"/>
  <c r="J420" s="1"/>
  <c r="A423" i="2" l="1"/>
  <c r="A423" i="1"/>
  <c r="G422"/>
  <c r="K420"/>
  <c r="F421"/>
  <c r="J421" s="1"/>
  <c r="A424" i="2" l="1"/>
  <c r="F423" i="1"/>
  <c r="A424"/>
  <c r="K421"/>
  <c r="F422"/>
  <c r="J422" s="1"/>
  <c r="K422" l="1"/>
  <c r="A425" i="2"/>
  <c r="A425" i="1"/>
  <c r="G424"/>
  <c r="G423"/>
  <c r="K423" s="1"/>
  <c r="A426" i="2" l="1"/>
  <c r="A426" i="1"/>
  <c r="G425"/>
  <c r="J423"/>
  <c r="F424"/>
  <c r="J424" s="1"/>
  <c r="K424" l="1"/>
  <c r="A427" i="2"/>
  <c r="A427" i="1"/>
  <c r="G426"/>
  <c r="F425"/>
  <c r="J425" s="1"/>
  <c r="K425" l="1"/>
  <c r="A428" i="2"/>
  <c r="A428" i="1"/>
  <c r="G427"/>
  <c r="F426"/>
  <c r="J426" s="1"/>
  <c r="A429" i="2" l="1"/>
  <c r="A429" i="1"/>
  <c r="F428"/>
  <c r="K426"/>
  <c r="F427"/>
  <c r="J427" s="1"/>
  <c r="A430" i="2" l="1"/>
  <c r="F429" i="1"/>
  <c r="A430"/>
  <c r="K427"/>
  <c r="G428"/>
  <c r="K428" s="1"/>
  <c r="A431" i="2" l="1"/>
  <c r="A431" i="1"/>
  <c r="G430"/>
  <c r="F430"/>
  <c r="J428"/>
  <c r="G429"/>
  <c r="K429" s="1"/>
  <c r="J429" l="1"/>
  <c r="A432" i="2"/>
  <c r="A432" i="1"/>
  <c r="G431"/>
  <c r="J430"/>
  <c r="K430"/>
  <c r="A433" i="2" l="1"/>
  <c r="A433" i="1"/>
  <c r="G432"/>
  <c r="F431"/>
  <c r="J431" s="1"/>
  <c r="K431" l="1"/>
  <c r="A434" i="2"/>
  <c r="F433" i="1"/>
  <c r="A434"/>
  <c r="G433"/>
  <c r="K433" s="1"/>
  <c r="F432"/>
  <c r="J432" s="1"/>
  <c r="J433" l="1"/>
  <c r="A435" i="2"/>
  <c r="A435" i="1"/>
  <c r="G434"/>
  <c r="K432"/>
  <c r="A436" i="2" l="1"/>
  <c r="F435" i="1"/>
  <c r="A436"/>
  <c r="F434"/>
  <c r="J434" s="1"/>
  <c r="A437" i="2" l="1"/>
  <c r="A437" i="1"/>
  <c r="F436"/>
  <c r="G435"/>
  <c r="K435" s="1"/>
  <c r="K434"/>
  <c r="J435"/>
  <c r="A438" i="2" l="1"/>
  <c r="A438" i="1"/>
  <c r="G437"/>
  <c r="G436"/>
  <c r="K436" s="1"/>
  <c r="J436" l="1"/>
  <c r="A439" i="2"/>
  <c r="A439" i="1"/>
  <c r="G438"/>
  <c r="F437"/>
  <c r="J437" s="1"/>
  <c r="K437" l="1"/>
  <c r="A440" i="2"/>
  <c r="A440" i="1"/>
  <c r="G439"/>
  <c r="F438"/>
  <c r="J438" s="1"/>
  <c r="A441" i="2" l="1"/>
  <c r="A441" i="1"/>
  <c r="G440"/>
  <c r="K438"/>
  <c r="F439"/>
  <c r="J439" s="1"/>
  <c r="A442" i="2" l="1"/>
  <c r="F441" i="1"/>
  <c r="A442"/>
  <c r="G441"/>
  <c r="K441" s="1"/>
  <c r="K439"/>
  <c r="F440"/>
  <c r="J440" s="1"/>
  <c r="J441" l="1"/>
  <c r="A443" i="2"/>
  <c r="A443" i="1"/>
  <c r="G442"/>
  <c r="K440"/>
  <c r="A444" i="2" l="1"/>
  <c r="F443" i="1"/>
  <c r="A444"/>
  <c r="G443"/>
  <c r="K443" s="1"/>
  <c r="F442"/>
  <c r="J442" s="1"/>
  <c r="J443" l="1"/>
  <c r="A445" i="2"/>
  <c r="A445" i="1"/>
  <c r="G444"/>
  <c r="K442"/>
  <c r="A446" i="2" l="1"/>
  <c r="A446" i="1"/>
  <c r="G445"/>
  <c r="F444"/>
  <c r="J444" s="1"/>
  <c r="A447" i="2" l="1"/>
  <c r="A447" i="1"/>
  <c r="G446"/>
  <c r="F446"/>
  <c r="K444"/>
  <c r="F445"/>
  <c r="J445" s="1"/>
  <c r="A448" i="2" l="1"/>
  <c r="A448" i="1"/>
  <c r="G447"/>
  <c r="J446"/>
  <c r="K445"/>
  <c r="K446"/>
  <c r="A449" i="2" l="1"/>
  <c r="A449" i="1"/>
  <c r="F448"/>
  <c r="F447"/>
  <c r="J447" s="1"/>
  <c r="A450" i="2" l="1"/>
  <c r="A450" i="1"/>
  <c r="G449"/>
  <c r="K447"/>
  <c r="G448"/>
  <c r="K448" s="1"/>
  <c r="A451" i="2" l="1"/>
  <c r="A451" i="1"/>
  <c r="G450"/>
  <c r="F450"/>
  <c r="J448"/>
  <c r="F449"/>
  <c r="J449" s="1"/>
  <c r="A452" i="2" l="1"/>
  <c r="A452" i="1"/>
  <c r="G451"/>
  <c r="K449"/>
  <c r="J450"/>
  <c r="K450"/>
  <c r="A453" i="2" l="1"/>
  <c r="A453" i="1"/>
  <c r="G452"/>
  <c r="F451"/>
  <c r="J451" s="1"/>
  <c r="K451" l="1"/>
  <c r="A454" i="2"/>
  <c r="F453" i="1"/>
  <c r="A454"/>
  <c r="G453"/>
  <c r="K453" s="1"/>
  <c r="F452"/>
  <c r="J452" s="1"/>
  <c r="J453" l="1"/>
  <c r="A455" i="2"/>
  <c r="A455" i="1"/>
  <c r="G454"/>
  <c r="K452"/>
  <c r="A456" i="2" l="1"/>
  <c r="A456" i="1"/>
  <c r="G455"/>
  <c r="F454"/>
  <c r="J454" s="1"/>
  <c r="A457" i="2" l="1"/>
  <c r="A457" i="1"/>
  <c r="G456"/>
  <c r="K454"/>
  <c r="F455"/>
  <c r="J455" s="1"/>
  <c r="A458" i="2" l="1"/>
  <c r="A458" i="1"/>
  <c r="G457"/>
  <c r="F456"/>
  <c r="J456" s="1"/>
  <c r="K455"/>
  <c r="K456"/>
  <c r="A459" i="2" l="1"/>
  <c r="A459" i="1"/>
  <c r="G458"/>
  <c r="F457"/>
  <c r="J457" s="1"/>
  <c r="K457" l="1"/>
  <c r="A460" i="2"/>
  <c r="A460" i="1"/>
  <c r="G459"/>
  <c r="F458"/>
  <c r="J458" s="1"/>
  <c r="A461" i="2" l="1"/>
  <c r="A461" i="1"/>
  <c r="F460"/>
  <c r="K458"/>
  <c r="K459"/>
  <c r="F459"/>
  <c r="J459" s="1"/>
  <c r="A462" i="2" l="1"/>
  <c r="F461" i="1"/>
  <c r="A462"/>
  <c r="G460"/>
  <c r="K460" s="1"/>
  <c r="J460" l="1"/>
  <c r="A463" i="2"/>
  <c r="A463" i="1"/>
  <c r="G462"/>
  <c r="G461"/>
  <c r="K461" s="1"/>
  <c r="A464" i="2" l="1"/>
  <c r="A464" i="1"/>
  <c r="G463"/>
  <c r="J461"/>
  <c r="F462"/>
  <c r="J462" s="1"/>
  <c r="K462" l="1"/>
  <c r="A465" i="2"/>
  <c r="A465" i="1"/>
  <c r="G464"/>
  <c r="F463"/>
  <c r="J463" s="1"/>
  <c r="K463" l="1"/>
  <c r="A466" i="2"/>
  <c r="A466" i="1"/>
  <c r="G465"/>
  <c r="F464"/>
  <c r="J464" s="1"/>
  <c r="A467" i="2" l="1"/>
  <c r="A467" i="1"/>
  <c r="G466"/>
  <c r="K464"/>
  <c r="F465"/>
  <c r="J465" s="1"/>
  <c r="A468" i="2" l="1"/>
  <c r="A468" i="1"/>
  <c r="G467"/>
  <c r="K465"/>
  <c r="F466"/>
  <c r="J466" s="1"/>
  <c r="K466"/>
  <c r="A469" i="2" l="1"/>
  <c r="A469" i="1"/>
  <c r="G468"/>
  <c r="F467"/>
  <c r="J467" s="1"/>
  <c r="K467" l="1"/>
  <c r="A470" i="2"/>
  <c r="A470" i="1"/>
  <c r="G469"/>
  <c r="F468"/>
  <c r="J468" s="1"/>
  <c r="A471" i="2" l="1"/>
  <c r="A471" i="1"/>
  <c r="F470"/>
  <c r="K468"/>
  <c r="F469"/>
  <c r="J469" s="1"/>
  <c r="K469" l="1"/>
  <c r="A472" i="2"/>
  <c r="F471" i="1"/>
  <c r="A472"/>
  <c r="J470"/>
  <c r="G470"/>
  <c r="K470" s="1"/>
  <c r="A473" i="2" l="1"/>
  <c r="A473" i="1"/>
  <c r="G472"/>
  <c r="G471"/>
  <c r="K471" s="1"/>
  <c r="A474" i="2" l="1"/>
  <c r="A474" i="1"/>
  <c r="G473"/>
  <c r="J471"/>
  <c r="F472"/>
  <c r="J472" s="1"/>
  <c r="K472" l="1"/>
  <c r="A475" i="2"/>
  <c r="A475" i="1"/>
  <c r="G474"/>
  <c r="F473"/>
  <c r="J473" s="1"/>
  <c r="K473" l="1"/>
  <c r="A476" i="2"/>
  <c r="F475" i="1"/>
  <c r="A476"/>
  <c r="G475"/>
  <c r="K475" s="1"/>
  <c r="F474"/>
  <c r="J474" s="1"/>
  <c r="J475" l="1"/>
  <c r="A477" i="2"/>
  <c r="A477" i="1"/>
  <c r="G476"/>
  <c r="K474"/>
  <c r="A478" i="2" l="1"/>
  <c r="A478" i="1"/>
  <c r="G477"/>
  <c r="F476"/>
  <c r="J476" s="1"/>
  <c r="A479" i="2" l="1"/>
  <c r="A479" i="1"/>
  <c r="G478"/>
  <c r="F478"/>
  <c r="K476"/>
  <c r="F477"/>
  <c r="J477" s="1"/>
  <c r="A480" i="2" l="1"/>
  <c r="A480" i="1"/>
  <c r="J478"/>
  <c r="K477"/>
  <c r="K478"/>
  <c r="A481" i="2" l="1"/>
  <c r="A481" i="1"/>
  <c r="F480"/>
  <c r="G479"/>
  <c r="F479"/>
  <c r="J479" l="1"/>
  <c r="A482" i="2"/>
  <c r="F481" i="1"/>
  <c r="A482"/>
  <c r="K479"/>
  <c r="G480"/>
  <c r="K480" s="1"/>
  <c r="A483" i="2" l="1"/>
  <c r="A483" i="1"/>
  <c r="G482"/>
  <c r="J480"/>
  <c r="G481"/>
  <c r="K481" s="1"/>
  <c r="A484" i="2" l="1"/>
  <c r="A484" i="1"/>
  <c r="J481"/>
  <c r="F482"/>
  <c r="J482" s="1"/>
  <c r="K482"/>
  <c r="A485" i="2" l="1"/>
  <c r="A485" i="1"/>
  <c r="G484"/>
  <c r="G483"/>
  <c r="K483" s="1"/>
  <c r="F483"/>
  <c r="A486" i="2" l="1"/>
  <c r="F485" i="1"/>
  <c r="A486"/>
  <c r="J483"/>
  <c r="F484"/>
  <c r="J484" s="1"/>
  <c r="K484" l="1"/>
  <c r="A487" i="2"/>
  <c r="G485" i="1"/>
  <c r="K485" s="1"/>
  <c r="A487"/>
  <c r="F486"/>
  <c r="J485"/>
  <c r="A488" i="2" l="1"/>
  <c r="G486" i="1"/>
  <c r="K486" s="1"/>
  <c r="A488"/>
  <c r="G487"/>
  <c r="J486" l="1"/>
  <c r="A489" i="2"/>
  <c r="A489" i="1"/>
  <c r="F488"/>
  <c r="F487"/>
  <c r="J487" s="1"/>
  <c r="A490" i="2" l="1"/>
  <c r="A490" i="1"/>
  <c r="K487"/>
  <c r="G488"/>
  <c r="K488" s="1"/>
  <c r="A491" i="2" l="1"/>
  <c r="G489" i="1"/>
  <c r="A491"/>
  <c r="F490"/>
  <c r="J488"/>
  <c r="F489"/>
  <c r="J489" s="1"/>
  <c r="A492" i="2" l="1"/>
  <c r="G490" i="1"/>
  <c r="K490" s="1"/>
  <c r="K489"/>
  <c r="A492"/>
  <c r="G491"/>
  <c r="J490"/>
  <c r="A493" i="2" l="1"/>
  <c r="A493" i="1"/>
  <c r="F492"/>
  <c r="F491"/>
  <c r="J491" s="1"/>
  <c r="A494" i="2" l="1"/>
  <c r="A494" i="1"/>
  <c r="K491"/>
  <c r="G492"/>
  <c r="K492" s="1"/>
  <c r="A495" i="2" l="1"/>
  <c r="G493" i="1"/>
  <c r="A495"/>
  <c r="G494"/>
  <c r="J492"/>
  <c r="F493"/>
  <c r="J493" s="1"/>
  <c r="A496" i="2" l="1"/>
  <c r="K493" i="1"/>
  <c r="A496"/>
  <c r="G495"/>
  <c r="F494"/>
  <c r="J494" s="1"/>
  <c r="A497" i="2" l="1"/>
  <c r="A497" i="1"/>
  <c r="G496"/>
  <c r="K494"/>
  <c r="F495"/>
  <c r="J495" s="1"/>
  <c r="A498" i="2" l="1"/>
  <c r="F497" i="1"/>
  <c r="A498"/>
  <c r="K495"/>
  <c r="F496"/>
  <c r="J496" s="1"/>
  <c r="K496"/>
  <c r="A499" i="2" l="1"/>
  <c r="A499" i="1"/>
  <c r="F498"/>
  <c r="G497"/>
  <c r="K497" s="1"/>
  <c r="A500" i="2" l="1"/>
  <c r="F499" i="1"/>
  <c r="A500"/>
  <c r="J497"/>
  <c r="G498"/>
  <c r="K498" s="1"/>
  <c r="A501" i="2" l="1"/>
  <c r="A501" i="1"/>
  <c r="G500"/>
  <c r="F500"/>
  <c r="J498"/>
  <c r="G499"/>
  <c r="K499" s="1"/>
  <c r="J499" l="1"/>
  <c r="A502" i="2"/>
  <c r="F501" i="1"/>
  <c r="A502"/>
  <c r="J500"/>
  <c r="K500"/>
  <c r="A503" i="2" l="1"/>
  <c r="A503" i="1"/>
  <c r="F502"/>
  <c r="G501"/>
  <c r="K501" s="1"/>
  <c r="J501" l="1"/>
  <c r="A504" i="2"/>
  <c r="F503" i="1"/>
  <c r="A504"/>
  <c r="J502"/>
  <c r="G502"/>
  <c r="K502" s="1"/>
  <c r="A505" i="2" l="1"/>
  <c r="A505" i="1"/>
  <c r="F504"/>
  <c r="G503"/>
  <c r="K503" s="1"/>
  <c r="J503" l="1"/>
  <c r="A506" i="2"/>
  <c r="A506" i="1"/>
  <c r="G504"/>
  <c r="K504" s="1"/>
  <c r="A507" i="2" l="1"/>
  <c r="A507" i="1"/>
  <c r="F506"/>
  <c r="G505"/>
  <c r="J504"/>
  <c r="F505"/>
  <c r="J505" s="1"/>
  <c r="A508" i="2" l="1"/>
  <c r="A508" i="1"/>
  <c r="K505"/>
  <c r="G506"/>
  <c r="K506" s="1"/>
  <c r="A509" i="2" l="1"/>
  <c r="A509" i="1"/>
  <c r="F508"/>
  <c r="J506"/>
  <c r="F507"/>
  <c r="J507" s="1"/>
  <c r="G507"/>
  <c r="A510" i="2" l="1"/>
  <c r="F509" i="1"/>
  <c r="A510"/>
  <c r="K507"/>
  <c r="G508"/>
  <c r="K508" s="1"/>
  <c r="A511" i="2" l="1"/>
  <c r="G509" i="1"/>
  <c r="K509" s="1"/>
  <c r="A511"/>
  <c r="G510"/>
  <c r="J508"/>
  <c r="J509"/>
  <c r="A512" i="2" l="1"/>
  <c r="A512" i="1"/>
  <c r="F510"/>
  <c r="J510" s="1"/>
  <c r="A513" i="2" l="1"/>
  <c r="F511" i="1"/>
  <c r="K510"/>
  <c r="A513"/>
  <c r="G512"/>
  <c r="G511"/>
  <c r="K511" s="1"/>
  <c r="A514" i="2" l="1"/>
  <c r="F513" i="1"/>
  <c r="A514"/>
  <c r="F512"/>
  <c r="J512" s="1"/>
  <c r="J511"/>
  <c r="K512"/>
  <c r="A515" i="2" l="1"/>
  <c r="A515" i="1"/>
  <c r="F514"/>
  <c r="G513"/>
  <c r="K513" s="1"/>
  <c r="A516" i="2" l="1"/>
  <c r="A516" i="1"/>
  <c r="G515"/>
  <c r="J513"/>
  <c r="G514"/>
  <c r="K514" s="1"/>
  <c r="A517" i="2" l="1"/>
  <c r="A517" i="1"/>
  <c r="F516"/>
  <c r="J514"/>
  <c r="F515"/>
  <c r="J515" s="1"/>
  <c r="A518" i="2" l="1"/>
  <c r="A518" i="1"/>
  <c r="K515"/>
  <c r="G516"/>
  <c r="K516" s="1"/>
  <c r="A519" i="2" l="1"/>
  <c r="G517" i="1"/>
  <c r="A519"/>
  <c r="G518"/>
  <c r="J516"/>
  <c r="F517"/>
  <c r="J517" s="1"/>
  <c r="A520" i="2" l="1"/>
  <c r="K517" i="1"/>
  <c r="A520"/>
  <c r="G519"/>
  <c r="F518"/>
  <c r="J518" s="1"/>
  <c r="A521" i="2" l="1"/>
  <c r="A521" i="1"/>
  <c r="G520"/>
  <c r="K518"/>
  <c r="F519"/>
  <c r="J519" s="1"/>
  <c r="K519" l="1"/>
  <c r="A522" i="2"/>
  <c r="A522" i="1"/>
  <c r="F520"/>
  <c r="J520" s="1"/>
  <c r="K520" l="1"/>
  <c r="A523" i="2"/>
  <c r="G521" i="1"/>
  <c r="A523"/>
  <c r="G522"/>
  <c r="F521"/>
  <c r="J521" l="1"/>
  <c r="A524" i="2"/>
  <c r="K521" i="1"/>
  <c r="A524"/>
  <c r="G523"/>
  <c r="F522"/>
  <c r="J522" s="1"/>
  <c r="A525" i="2" l="1"/>
  <c r="A525" i="1"/>
  <c r="F524"/>
  <c r="K522"/>
  <c r="F523"/>
  <c r="J523" s="1"/>
  <c r="A526" i="2" l="1"/>
  <c r="A526" i="1"/>
  <c r="K523"/>
  <c r="G524"/>
  <c r="K524" s="1"/>
  <c r="A527" i="2" l="1"/>
  <c r="G525" i="1"/>
  <c r="A527"/>
  <c r="G526"/>
  <c r="J524"/>
  <c r="F525"/>
  <c r="J525" s="1"/>
  <c r="A528" i="2" l="1"/>
  <c r="K525" i="1"/>
  <c r="A528"/>
  <c r="G527"/>
  <c r="F526"/>
  <c r="J526" s="1"/>
  <c r="A529" i="2" l="1"/>
  <c r="A529" i="1"/>
  <c r="F528"/>
  <c r="K526"/>
  <c r="F527"/>
  <c r="J527" s="1"/>
  <c r="A530" i="2" l="1"/>
  <c r="A530" i="1"/>
  <c r="K527"/>
  <c r="G528"/>
  <c r="K528" s="1"/>
  <c r="A531" i="2" l="1"/>
  <c r="G529" i="1"/>
  <c r="A531"/>
  <c r="F530"/>
  <c r="J528"/>
  <c r="F529"/>
  <c r="J529" s="1"/>
  <c r="A532" i="2" l="1"/>
  <c r="A532" i="1"/>
  <c r="G531"/>
  <c r="G530"/>
  <c r="K530" s="1"/>
  <c r="K529"/>
  <c r="A533" i="2" l="1"/>
  <c r="A533" i="1"/>
  <c r="F532"/>
  <c r="J530"/>
  <c r="F531"/>
  <c r="J531" s="1"/>
  <c r="A534" i="2" l="1"/>
  <c r="A534" i="1"/>
  <c r="K531"/>
  <c r="G532"/>
  <c r="K532" s="1"/>
  <c r="A535" i="2" l="1"/>
  <c r="G533" i="1"/>
  <c r="A535"/>
  <c r="G534"/>
  <c r="J532"/>
  <c r="F533"/>
  <c r="J533" s="1"/>
  <c r="A536" i="2" l="1"/>
  <c r="K533" i="1"/>
  <c r="A536"/>
  <c r="F534"/>
  <c r="J534" s="1"/>
  <c r="A537" i="2" l="1"/>
  <c r="A537" i="1"/>
  <c r="G536"/>
  <c r="G535"/>
  <c r="K534"/>
  <c r="F535"/>
  <c r="J535" s="1"/>
  <c r="A538" i="2" l="1"/>
  <c r="A538" i="1"/>
  <c r="K535"/>
  <c r="F536"/>
  <c r="J536" s="1"/>
  <c r="A539" i="2" l="1"/>
  <c r="G537" i="1"/>
  <c r="A539"/>
  <c r="F538"/>
  <c r="K536"/>
  <c r="F537"/>
  <c r="J537" s="1"/>
  <c r="A540" i="2" l="1"/>
  <c r="G538" i="1"/>
  <c r="K538" s="1"/>
  <c r="K537"/>
  <c r="A540"/>
  <c r="G539"/>
  <c r="J538"/>
  <c r="A541" i="2" l="1"/>
  <c r="A541" i="1"/>
  <c r="F540"/>
  <c r="F539"/>
  <c r="J539" s="1"/>
  <c r="A542" i="2" l="1"/>
  <c r="A542" i="1"/>
  <c r="F541"/>
  <c r="K539"/>
  <c r="G540"/>
  <c r="K540" s="1"/>
  <c r="A543" i="2" l="1"/>
  <c r="A543" i="1"/>
  <c r="G542"/>
  <c r="J540"/>
  <c r="G541"/>
  <c r="K541" s="1"/>
  <c r="A544" i="2" l="1"/>
  <c r="A544" i="1"/>
  <c r="F543"/>
  <c r="J541"/>
  <c r="K542"/>
  <c r="F542"/>
  <c r="J542" s="1"/>
  <c r="A545" i="2" l="1"/>
  <c r="A545" i="1"/>
  <c r="G544"/>
  <c r="J543"/>
  <c r="G543"/>
  <c r="K543" s="1"/>
  <c r="A546" i="2" l="1"/>
  <c r="A546" i="1"/>
  <c r="F545"/>
  <c r="F544"/>
  <c r="J544" s="1"/>
  <c r="A547" i="2" l="1"/>
  <c r="A547" i="1"/>
  <c r="G546"/>
  <c r="K544"/>
  <c r="G545"/>
  <c r="K545" s="1"/>
  <c r="A548" i="2" l="1"/>
  <c r="A548" i="1"/>
  <c r="F547"/>
  <c r="J545"/>
  <c r="K546"/>
  <c r="F546"/>
  <c r="J546" s="1"/>
  <c r="A549" i="2" l="1"/>
  <c r="A549" i="1"/>
  <c r="G548"/>
  <c r="G547"/>
  <c r="K547" s="1"/>
  <c r="J547" l="1"/>
  <c r="A550" i="2"/>
  <c r="A550" i="1"/>
  <c r="F549"/>
  <c r="F548"/>
  <c r="J548" s="1"/>
  <c r="A551" i="2" l="1"/>
  <c r="A551" i="1"/>
  <c r="G550"/>
  <c r="K548"/>
  <c r="G549"/>
  <c r="K549" s="1"/>
  <c r="A552" i="2" l="1"/>
  <c r="A552" i="1"/>
  <c r="F551"/>
  <c r="J549"/>
  <c r="K550"/>
  <c r="F550"/>
  <c r="J550" s="1"/>
  <c r="A553" i="2" l="1"/>
  <c r="A553" i="1"/>
  <c r="G552"/>
  <c r="G551"/>
  <c r="K551" s="1"/>
  <c r="J551" l="1"/>
  <c r="A554" i="2"/>
  <c r="A554" i="1"/>
  <c r="G553"/>
  <c r="K552"/>
  <c r="F552"/>
  <c r="J552" s="1"/>
  <c r="A555" i="2" l="1"/>
  <c r="A555" i="1"/>
  <c r="G554"/>
  <c r="F553"/>
  <c r="J553" s="1"/>
  <c r="A556" i="2" l="1"/>
  <c r="A556" i="1"/>
  <c r="F555"/>
  <c r="K553"/>
  <c r="F554"/>
  <c r="J554" s="1"/>
  <c r="K554" l="1"/>
  <c r="A557" i="2"/>
  <c r="A557" i="1"/>
  <c r="G556"/>
  <c r="G555"/>
  <c r="K555" s="1"/>
  <c r="J555" l="1"/>
  <c r="A558" i="2"/>
  <c r="A558" i="1"/>
  <c r="F557"/>
  <c r="F556"/>
  <c r="J556" s="1"/>
  <c r="A559" i="2" l="1"/>
  <c r="A559" i="1"/>
  <c r="G558"/>
  <c r="K556"/>
  <c r="G557"/>
  <c r="K557" s="1"/>
  <c r="A560" i="2" l="1"/>
  <c r="A560" i="1"/>
  <c r="F559"/>
  <c r="J557"/>
  <c r="F558"/>
  <c r="J558" s="1"/>
  <c r="K558" l="1"/>
  <c r="A561" i="2"/>
  <c r="A561" i="1"/>
  <c r="G560"/>
  <c r="G559"/>
  <c r="K559" s="1"/>
  <c r="J559" l="1"/>
  <c r="A562" i="2"/>
  <c r="A562" i="1"/>
  <c r="G561"/>
  <c r="K560"/>
  <c r="F560"/>
  <c r="J560" s="1"/>
  <c r="A563" i="2" l="1"/>
  <c r="A563" i="1"/>
  <c r="G562"/>
  <c r="F561"/>
  <c r="J561" s="1"/>
  <c r="A564" i="2" l="1"/>
  <c r="A564" i="1"/>
  <c r="G563"/>
  <c r="K561"/>
  <c r="F562"/>
  <c r="J562" s="1"/>
  <c r="A565" i="2" l="1"/>
  <c r="A565" i="1"/>
  <c r="G564"/>
  <c r="K562"/>
  <c r="F563"/>
  <c r="J563" s="1"/>
  <c r="K563" l="1"/>
  <c r="A566" i="2"/>
  <c r="A566" i="1"/>
  <c r="F565"/>
  <c r="F564"/>
  <c r="J564" s="1"/>
  <c r="A567" i="2" l="1"/>
  <c r="A567" i="1"/>
  <c r="G566"/>
  <c r="K564"/>
  <c r="G565"/>
  <c r="K565" s="1"/>
  <c r="A568" i="2" l="1"/>
  <c r="A568" i="1"/>
  <c r="G567"/>
  <c r="J565"/>
  <c r="F566"/>
  <c r="J566" s="1"/>
  <c r="A569" i="2" l="1"/>
  <c r="A569" i="1"/>
  <c r="G568"/>
  <c r="F567"/>
  <c r="J567" s="1"/>
  <c r="K566"/>
  <c r="K567"/>
  <c r="A570" i="2" l="1"/>
  <c r="A570" i="1"/>
  <c r="F569"/>
  <c r="F568"/>
  <c r="J568" s="1"/>
  <c r="A571" i="2" l="1"/>
  <c r="A571" i="1"/>
  <c r="G570"/>
  <c r="K568"/>
  <c r="G569"/>
  <c r="K569" s="1"/>
  <c r="A572" i="2" l="1"/>
  <c r="A572" i="1"/>
  <c r="F571"/>
  <c r="J569"/>
  <c r="F570"/>
  <c r="J570" s="1"/>
  <c r="K570" l="1"/>
  <c r="A573" i="2"/>
  <c r="A573" i="1"/>
  <c r="G572"/>
  <c r="G571"/>
  <c r="K571" s="1"/>
  <c r="J571" l="1"/>
  <c r="A574" i="2"/>
  <c r="A574" i="1"/>
  <c r="G573"/>
  <c r="F572"/>
  <c r="J572" s="1"/>
  <c r="K572" l="1"/>
  <c r="A575" i="2"/>
  <c r="A575" i="1"/>
  <c r="G574"/>
  <c r="F573"/>
  <c r="J573" s="1"/>
  <c r="A576" i="2" l="1"/>
  <c r="A576" i="1"/>
  <c r="G575"/>
  <c r="K573"/>
  <c r="F574"/>
  <c r="J574" s="1"/>
  <c r="A577" i="2" l="1"/>
  <c r="A577" i="1"/>
  <c r="F575"/>
  <c r="J575" s="1"/>
  <c r="K574"/>
  <c r="K575" l="1"/>
  <c r="A578" i="2"/>
  <c r="A578" i="1"/>
  <c r="F577"/>
  <c r="G576"/>
  <c r="F576"/>
  <c r="J576" s="1"/>
  <c r="A579" i="2" l="1"/>
  <c r="A579" i="1"/>
  <c r="G578"/>
  <c r="K576"/>
  <c r="G577"/>
  <c r="K577" s="1"/>
  <c r="A580" i="2" l="1"/>
  <c r="A580" i="1"/>
  <c r="G579"/>
  <c r="J577"/>
  <c r="F578"/>
  <c r="J578" s="1"/>
  <c r="K578" l="1"/>
  <c r="A581" i="2"/>
  <c r="A581" i="1"/>
  <c r="G580"/>
  <c r="F579"/>
  <c r="J579" s="1"/>
  <c r="A582" i="2" l="1"/>
  <c r="A582" i="1"/>
  <c r="G581"/>
  <c r="K579"/>
  <c r="F580"/>
  <c r="J580" s="1"/>
  <c r="A583" i="2" l="1"/>
  <c r="A583" i="1"/>
  <c r="G582"/>
  <c r="F581"/>
  <c r="J581" s="1"/>
  <c r="K580"/>
  <c r="K581"/>
  <c r="A584" i="2" l="1"/>
  <c r="A584" i="1"/>
  <c r="G583"/>
  <c r="K582"/>
  <c r="F582"/>
  <c r="J582" s="1"/>
  <c r="A585" i="2" l="1"/>
  <c r="A585" i="1"/>
  <c r="G584"/>
  <c r="F583"/>
  <c r="J583" s="1"/>
  <c r="A586" i="2" l="1"/>
  <c r="A586" i="1"/>
  <c r="F585"/>
  <c r="K583"/>
  <c r="K584"/>
  <c r="F584"/>
  <c r="J584" s="1"/>
  <c r="A587" i="2" l="1"/>
  <c r="A587" i="1"/>
  <c r="G586"/>
  <c r="G585"/>
  <c r="K585" s="1"/>
  <c r="J585" l="1"/>
  <c r="A588" i="2"/>
  <c r="A588" i="1"/>
  <c r="F587"/>
  <c r="F586"/>
  <c r="J586" s="1"/>
  <c r="A589" i="2" l="1"/>
  <c r="A589" i="1"/>
  <c r="G588"/>
  <c r="K586"/>
  <c r="G587"/>
  <c r="K587" s="1"/>
  <c r="A590" i="2" l="1"/>
  <c r="A590" i="1"/>
  <c r="G589"/>
  <c r="J587"/>
  <c r="F588"/>
  <c r="J588" s="1"/>
  <c r="A591" i="2" l="1"/>
  <c r="A591" i="1"/>
  <c r="K588"/>
  <c r="F589"/>
  <c r="J589" s="1"/>
  <c r="A592" i="2" l="1"/>
  <c r="A592" i="1"/>
  <c r="F591"/>
  <c r="K589"/>
  <c r="G590"/>
  <c r="K590" s="1"/>
  <c r="F590"/>
  <c r="A593" i="2" l="1"/>
  <c r="A593" i="1"/>
  <c r="G592"/>
  <c r="J590"/>
  <c r="G591"/>
  <c r="K591" s="1"/>
  <c r="A594" i="2" l="1"/>
  <c r="A594" i="1"/>
  <c r="F593"/>
  <c r="J591"/>
  <c r="F592"/>
  <c r="J592" s="1"/>
  <c r="K592" l="1"/>
  <c r="A595" i="2"/>
  <c r="A595" i="1"/>
  <c r="G594"/>
  <c r="G593"/>
  <c r="K593" s="1"/>
  <c r="J593" l="1"/>
  <c r="A596" i="2"/>
  <c r="A596" i="1"/>
  <c r="F595"/>
  <c r="F594"/>
  <c r="J594" s="1"/>
  <c r="A597" i="2" l="1"/>
  <c r="A597" i="1"/>
  <c r="G596"/>
  <c r="K594"/>
  <c r="G595"/>
  <c r="K595" s="1"/>
  <c r="A598" i="2" l="1"/>
  <c r="A598" i="1"/>
  <c r="F597"/>
  <c r="J595"/>
  <c r="F596"/>
  <c r="J596" s="1"/>
  <c r="K596" l="1"/>
  <c r="A599" i="2"/>
  <c r="A599" i="1"/>
  <c r="G598"/>
  <c r="G597"/>
  <c r="K597" s="1"/>
  <c r="J597" l="1"/>
  <c r="A600" i="2"/>
  <c r="A600" i="1"/>
  <c r="F599"/>
  <c r="F598"/>
  <c r="J598" s="1"/>
  <c r="A601" i="2" l="1"/>
  <c r="A601" i="1"/>
  <c r="G600"/>
  <c r="K598"/>
  <c r="G599"/>
  <c r="K599" s="1"/>
  <c r="A602" i="2" l="1"/>
  <c r="A602" i="1"/>
  <c r="F601"/>
  <c r="J599"/>
  <c r="F600"/>
  <c r="J600" s="1"/>
  <c r="K600" l="1"/>
  <c r="A603" i="2"/>
  <c r="A603" i="1"/>
  <c r="G602"/>
  <c r="G601"/>
  <c r="K601" s="1"/>
  <c r="J601" l="1"/>
  <c r="A604" i="2"/>
  <c r="A604" i="1"/>
  <c r="F603"/>
  <c r="F602"/>
  <c r="J602" s="1"/>
  <c r="A605" i="2" l="1"/>
  <c r="A605" i="1"/>
  <c r="G604"/>
  <c r="K602"/>
  <c r="G603"/>
  <c r="K603" s="1"/>
  <c r="A606" i="2" l="1"/>
  <c r="A606" i="1"/>
  <c r="F605"/>
  <c r="J603"/>
  <c r="K604"/>
  <c r="F604"/>
  <c r="J604" s="1"/>
  <c r="A607" i="2" l="1"/>
  <c r="A607" i="1"/>
  <c r="G606"/>
  <c r="J605"/>
  <c r="G605"/>
  <c r="K605" s="1"/>
  <c r="A608" i="2" l="1"/>
  <c r="A608" i="1"/>
  <c r="F607"/>
  <c r="F606"/>
  <c r="J606" s="1"/>
  <c r="A609" i="2" l="1"/>
  <c r="A609" i="1"/>
  <c r="G608"/>
  <c r="K606"/>
  <c r="G607"/>
  <c r="K607" s="1"/>
  <c r="A610" i="2" l="1"/>
  <c r="A610" i="1"/>
  <c r="F609"/>
  <c r="J607"/>
  <c r="F608"/>
  <c r="J608" s="1"/>
  <c r="K608" l="1"/>
  <c r="A611" i="2"/>
  <c r="A611" i="1"/>
  <c r="G610"/>
  <c r="J609"/>
  <c r="G609"/>
  <c r="K609" s="1"/>
  <c r="A612" i="2" l="1"/>
  <c r="A612" i="1"/>
  <c r="F611"/>
  <c r="F610"/>
  <c r="J610" s="1"/>
  <c r="A613" i="2" l="1"/>
  <c r="A613" i="1"/>
  <c r="G612"/>
  <c r="K610"/>
  <c r="G611"/>
  <c r="K611" s="1"/>
  <c r="J611" l="1"/>
  <c r="A614" i="2"/>
  <c r="A614" i="1"/>
  <c r="G613"/>
  <c r="F613"/>
  <c r="F612"/>
  <c r="J612" s="1"/>
  <c r="A615" i="2" l="1"/>
  <c r="A615" i="1"/>
  <c r="G614"/>
  <c r="J613"/>
  <c r="K612"/>
  <c r="K613"/>
  <c r="A616" i="2" l="1"/>
  <c r="A616" i="1"/>
  <c r="F615"/>
  <c r="F614"/>
  <c r="J614" s="1"/>
  <c r="A617" i="2" l="1"/>
  <c r="A617" i="1"/>
  <c r="G616"/>
  <c r="K614"/>
  <c r="G615"/>
  <c r="K615" s="1"/>
  <c r="A618" i="2" l="1"/>
  <c r="A618" i="1"/>
  <c r="F617"/>
  <c r="J615"/>
  <c r="F616"/>
  <c r="J616" s="1"/>
  <c r="K616" l="1"/>
  <c r="A619" i="2"/>
  <c r="A619" i="1"/>
  <c r="G618"/>
  <c r="G617"/>
  <c r="K617" s="1"/>
  <c r="J617" l="1"/>
  <c r="A620" i="2"/>
  <c r="A620" i="1"/>
  <c r="F619"/>
  <c r="F618"/>
  <c r="J618" s="1"/>
  <c r="A621" i="2" l="1"/>
  <c r="A621" i="1"/>
  <c r="G620"/>
  <c r="K618"/>
  <c r="G619"/>
  <c r="K619" s="1"/>
  <c r="A622" i="2" l="1"/>
  <c r="A622" i="1"/>
  <c r="F621"/>
  <c r="J619"/>
  <c r="F620"/>
  <c r="J620" s="1"/>
  <c r="K620" l="1"/>
  <c r="A623" i="2"/>
  <c r="A623" i="1"/>
  <c r="G622"/>
  <c r="G621"/>
  <c r="K621" s="1"/>
  <c r="J621" l="1"/>
  <c r="A624" i="2"/>
  <c r="A624" i="1"/>
  <c r="F623"/>
  <c r="F622"/>
  <c r="J622" s="1"/>
  <c r="A625" i="2" l="1"/>
  <c r="A625" i="1"/>
  <c r="G624"/>
  <c r="K622"/>
  <c r="G623"/>
  <c r="K623" s="1"/>
  <c r="A626" i="2" l="1"/>
  <c r="A626" i="1"/>
  <c r="F625"/>
  <c r="J623"/>
  <c r="F624"/>
  <c r="J624" s="1"/>
  <c r="K624" l="1"/>
  <c r="A627" i="2"/>
  <c r="A627" i="1"/>
  <c r="G626"/>
  <c r="G625"/>
  <c r="K625" s="1"/>
  <c r="J625" l="1"/>
  <c r="A628" i="2"/>
  <c r="A628" i="1"/>
  <c r="F627"/>
  <c r="F626"/>
  <c r="J626" s="1"/>
  <c r="A629" i="2" l="1"/>
  <c r="A629" i="1"/>
  <c r="G628"/>
  <c r="K626"/>
  <c r="G627"/>
  <c r="K627" s="1"/>
  <c r="A630" i="2" l="1"/>
  <c r="A630" i="1"/>
  <c r="F629"/>
  <c r="J627"/>
  <c r="F628"/>
  <c r="J628" s="1"/>
  <c r="K628" l="1"/>
  <c r="A631" i="2"/>
  <c r="A631" i="1"/>
  <c r="G630"/>
  <c r="G629"/>
  <c r="K629" s="1"/>
  <c r="J629" l="1"/>
  <c r="A632" i="2"/>
  <c r="A632" i="1"/>
  <c r="F631"/>
  <c r="F630"/>
  <c r="J630" s="1"/>
  <c r="A633" i="2" l="1"/>
  <c r="A633" i="1"/>
  <c r="G632"/>
  <c r="K630"/>
  <c r="G631"/>
  <c r="K631" s="1"/>
  <c r="A634" i="2" l="1"/>
  <c r="A634" i="1"/>
  <c r="F633"/>
  <c r="J631"/>
  <c r="F632"/>
  <c r="J632" s="1"/>
  <c r="K632" l="1"/>
  <c r="A635" i="2"/>
  <c r="A635" i="1"/>
  <c r="G634"/>
  <c r="G633"/>
  <c r="K633" s="1"/>
  <c r="J633" l="1"/>
  <c r="A636" i="2"/>
  <c r="A636" i="1"/>
  <c r="F635"/>
  <c r="F634"/>
  <c r="J634" s="1"/>
  <c r="A637" i="2" l="1"/>
  <c r="A637" i="1"/>
  <c r="G636"/>
  <c r="K634"/>
  <c r="G635"/>
  <c r="K635" s="1"/>
  <c r="A638" i="2" l="1"/>
  <c r="A638" i="1"/>
  <c r="F637"/>
  <c r="J635"/>
  <c r="K636"/>
  <c r="F636"/>
  <c r="J636" s="1"/>
  <c r="A639" i="2" l="1"/>
  <c r="A639" i="1"/>
  <c r="G638"/>
  <c r="J637"/>
  <c r="G637"/>
  <c r="K637" s="1"/>
  <c r="A640" i="2" l="1"/>
  <c r="A640" i="1"/>
  <c r="F639"/>
  <c r="F638"/>
  <c r="J638" s="1"/>
  <c r="A641" i="2" l="1"/>
  <c r="A641" i="1"/>
  <c r="G640"/>
  <c r="K638"/>
  <c r="G639"/>
  <c r="K639" s="1"/>
  <c r="A642" i="2" l="1"/>
  <c r="A642" i="1"/>
  <c r="F641"/>
  <c r="J639"/>
  <c r="K640"/>
  <c r="F640"/>
  <c r="J640" s="1"/>
  <c r="A643" i="2" l="1"/>
  <c r="A643" i="1"/>
  <c r="G642"/>
  <c r="J641"/>
  <c r="G641"/>
  <c r="K641" s="1"/>
  <c r="A644" i="2" l="1"/>
  <c r="A644" i="1"/>
  <c r="F643"/>
  <c r="F642"/>
  <c r="J642" s="1"/>
  <c r="A645" i="2" l="1"/>
  <c r="A645" i="1"/>
  <c r="G644"/>
  <c r="K642"/>
  <c r="G643"/>
  <c r="K643" s="1"/>
  <c r="A646" i="2" l="1"/>
  <c r="A646" i="1"/>
  <c r="F645"/>
  <c r="J643"/>
  <c r="K644"/>
  <c r="F644"/>
  <c r="J644" s="1"/>
  <c r="A647" i="2" l="1"/>
  <c r="A647" i="1"/>
  <c r="G646"/>
  <c r="G645"/>
  <c r="K645" s="1"/>
  <c r="A648" i="2" l="1"/>
  <c r="A648" i="1"/>
  <c r="G647"/>
  <c r="J645"/>
  <c r="F646"/>
  <c r="J646" s="1"/>
  <c r="A649" i="2" l="1"/>
  <c r="F648" i="1"/>
  <c r="A649"/>
  <c r="K646"/>
  <c r="F647"/>
  <c r="J647" s="1"/>
  <c r="K647" l="1"/>
  <c r="A650" i="2"/>
  <c r="A650" i="1"/>
  <c r="F649"/>
  <c r="G648"/>
  <c r="K648" s="1"/>
  <c r="J648" l="1"/>
  <c r="A651" i="2"/>
  <c r="A651" i="1"/>
  <c r="G650"/>
  <c r="G649"/>
  <c r="K649" s="1"/>
  <c r="A652" i="2" l="1"/>
  <c r="A652" i="1"/>
  <c r="F651"/>
  <c r="J649"/>
  <c r="F650"/>
  <c r="J650" s="1"/>
  <c r="A653" i="2" l="1"/>
  <c r="A653" i="1"/>
  <c r="G652"/>
  <c r="K650"/>
  <c r="G651"/>
  <c r="K651" s="1"/>
  <c r="A654" i="2" l="1"/>
  <c r="A654" i="1"/>
  <c r="F653"/>
  <c r="J651"/>
  <c r="K652"/>
  <c r="F652"/>
  <c r="J652" s="1"/>
  <c r="A655" i="2" l="1"/>
  <c r="A655" i="1"/>
  <c r="G654"/>
  <c r="J653"/>
  <c r="G653"/>
  <c r="K653" s="1"/>
  <c r="A656" i="2" l="1"/>
  <c r="A656" i="1"/>
  <c r="G655"/>
  <c r="F654"/>
  <c r="J654" s="1"/>
  <c r="K654" l="1"/>
  <c r="A657" i="2"/>
  <c r="A657" i="1"/>
  <c r="G656"/>
  <c r="F655"/>
  <c r="J655" s="1"/>
  <c r="A658" i="2" l="1"/>
  <c r="A658" i="1"/>
  <c r="F657"/>
  <c r="K655"/>
  <c r="K656"/>
  <c r="F656"/>
  <c r="J656" s="1"/>
  <c r="A659" i="2" l="1"/>
  <c r="A659" i="1"/>
  <c r="G658"/>
  <c r="G657"/>
  <c r="K657" s="1"/>
  <c r="J657" l="1"/>
  <c r="A660" i="2"/>
  <c r="A660" i="1"/>
  <c r="F659"/>
  <c r="F658"/>
  <c r="J658" s="1"/>
  <c r="A661" i="2" l="1"/>
  <c r="A661" i="1"/>
  <c r="G660"/>
  <c r="K658"/>
  <c r="G659"/>
  <c r="K659" s="1"/>
  <c r="A662" i="2" l="1"/>
  <c r="A662" i="1"/>
  <c r="F661"/>
  <c r="J659"/>
  <c r="F660"/>
  <c r="J660" s="1"/>
  <c r="K660" l="1"/>
  <c r="A663" i="2"/>
  <c r="A663" i="1"/>
  <c r="G662"/>
  <c r="G661"/>
  <c r="K661" s="1"/>
  <c r="J661" l="1"/>
  <c r="A664" i="2"/>
  <c r="A664" i="1"/>
  <c r="G663"/>
  <c r="F662"/>
  <c r="J662" s="1"/>
  <c r="K662" l="1"/>
  <c r="A665" i="2"/>
  <c r="A665" i="1"/>
  <c r="G664"/>
  <c r="F663"/>
  <c r="J663" s="1"/>
  <c r="K663" l="1"/>
  <c r="A666" i="2"/>
  <c r="A666" i="1"/>
  <c r="G665"/>
  <c r="F665"/>
  <c r="K664"/>
  <c r="F664"/>
  <c r="J664" s="1"/>
  <c r="A667" i="2" l="1"/>
  <c r="F666" i="1"/>
  <c r="A667"/>
  <c r="J665"/>
  <c r="K665"/>
  <c r="A668" i="2" l="1"/>
  <c r="A668" i="1"/>
  <c r="G667"/>
  <c r="G666"/>
  <c r="K666" s="1"/>
  <c r="A669" i="2" l="1"/>
  <c r="A669" i="1"/>
  <c r="G668"/>
  <c r="J666"/>
  <c r="F667"/>
  <c r="J667" s="1"/>
  <c r="K667" l="1"/>
  <c r="A670" i="2"/>
  <c r="A670" i="1"/>
  <c r="G669"/>
  <c r="F668"/>
  <c r="J668" s="1"/>
  <c r="K668" l="1"/>
  <c r="A671" i="2"/>
  <c r="A671" i="1"/>
  <c r="F669"/>
  <c r="J669" s="1"/>
  <c r="K669" l="1"/>
  <c r="A672" i="2"/>
  <c r="A672" i="1"/>
  <c r="F671"/>
  <c r="G670"/>
  <c r="F670"/>
  <c r="J670" s="1"/>
  <c r="A673" i="2" l="1"/>
  <c r="A673" i="1"/>
  <c r="G672"/>
  <c r="K670"/>
  <c r="G671"/>
  <c r="K671" s="1"/>
  <c r="A674" i="2" l="1"/>
  <c r="A674" i="1"/>
  <c r="F673"/>
  <c r="J671"/>
  <c r="F672"/>
  <c r="J672" s="1"/>
  <c r="K672" l="1"/>
  <c r="A675" i="2"/>
  <c r="A675" i="1"/>
  <c r="G674"/>
  <c r="G673"/>
  <c r="K673" s="1"/>
  <c r="J673" l="1"/>
  <c r="A676" i="2"/>
  <c r="A676" i="1"/>
  <c r="F675"/>
  <c r="F674"/>
  <c r="J674" s="1"/>
  <c r="A677" i="2" l="1"/>
  <c r="A677" i="1"/>
  <c r="G676"/>
  <c r="K674"/>
  <c r="G675"/>
  <c r="K675" s="1"/>
  <c r="A678" i="2" l="1"/>
  <c r="A678" i="1"/>
  <c r="F677"/>
  <c r="J675"/>
  <c r="F676"/>
  <c r="J676" s="1"/>
  <c r="K676" l="1"/>
  <c r="A679" i="2"/>
  <c r="A679" i="1"/>
  <c r="G678"/>
  <c r="G677"/>
  <c r="K677" s="1"/>
  <c r="J677" l="1"/>
  <c r="A680" i="2"/>
  <c r="A680" i="1"/>
  <c r="F679"/>
  <c r="F678"/>
  <c r="J678" s="1"/>
  <c r="A681" i="2" l="1"/>
  <c r="A681" i="1"/>
  <c r="G680"/>
  <c r="K678"/>
  <c r="G679"/>
  <c r="K679" s="1"/>
  <c r="A682" i="2" l="1"/>
  <c r="A682" i="1"/>
  <c r="F681"/>
  <c r="J679"/>
  <c r="F680"/>
  <c r="J680" s="1"/>
  <c r="K680" l="1"/>
  <c r="A683" i="2"/>
  <c r="A683" i="1"/>
  <c r="G682"/>
  <c r="G681"/>
  <c r="K681" s="1"/>
  <c r="J681" l="1"/>
  <c r="A684" i="2"/>
  <c r="A684" i="1"/>
  <c r="F683"/>
  <c r="F682"/>
  <c r="J682" s="1"/>
  <c r="A685" i="2" l="1"/>
  <c r="A685" i="1"/>
  <c r="G684"/>
  <c r="K682"/>
  <c r="G683"/>
  <c r="K683" s="1"/>
  <c r="A686" i="2" l="1"/>
  <c r="A686" i="1"/>
  <c r="F685"/>
  <c r="J683"/>
  <c r="F684"/>
  <c r="J684" s="1"/>
  <c r="K684" l="1"/>
  <c r="A687" i="2"/>
  <c r="A687" i="1"/>
  <c r="G686"/>
  <c r="G685"/>
  <c r="K685" s="1"/>
  <c r="J685" l="1"/>
  <c r="A688" i="2"/>
  <c r="A688" i="1"/>
  <c r="F687"/>
  <c r="F686"/>
  <c r="J686" s="1"/>
  <c r="A689" i="2" l="1"/>
  <c r="A689" i="1"/>
  <c r="G688"/>
  <c r="K686"/>
  <c r="G687"/>
  <c r="K687" s="1"/>
  <c r="A690" i="2" l="1"/>
  <c r="A690" i="1"/>
  <c r="F689"/>
  <c r="J687"/>
  <c r="K688"/>
  <c r="F688"/>
  <c r="J688" s="1"/>
  <c r="A691" i="2" l="1"/>
  <c r="A691" i="1"/>
  <c r="G690"/>
  <c r="G689"/>
  <c r="K689" s="1"/>
  <c r="J689" l="1"/>
  <c r="A692" i="2"/>
  <c r="A692" i="1"/>
  <c r="G691"/>
  <c r="F690"/>
  <c r="J690" s="1"/>
  <c r="K690" l="1"/>
  <c r="A693" i="2"/>
  <c r="A693" i="1"/>
  <c r="G692"/>
  <c r="F691"/>
  <c r="J691" s="1"/>
  <c r="A694" i="2" l="1"/>
  <c r="A694" i="1"/>
  <c r="G693"/>
  <c r="K691"/>
  <c r="F692"/>
  <c r="J692" s="1"/>
  <c r="A695" i="2" l="1"/>
  <c r="A695" i="1"/>
  <c r="G694"/>
  <c r="K692"/>
  <c r="F693"/>
  <c r="J693" s="1"/>
  <c r="K693" l="1"/>
  <c r="A696" i="2"/>
  <c r="A696" i="1"/>
  <c r="F695"/>
  <c r="F694"/>
  <c r="J694" s="1"/>
  <c r="A697" i="2" l="1"/>
  <c r="F696" i="1"/>
  <c r="A697"/>
  <c r="K694"/>
  <c r="G695"/>
  <c r="K695" s="1"/>
  <c r="A698" i="2" l="1"/>
  <c r="A698" i="1"/>
  <c r="G697"/>
  <c r="J695"/>
  <c r="G696"/>
  <c r="K696" s="1"/>
  <c r="J696" l="1"/>
  <c r="A699" i="2"/>
  <c r="A699" i="1"/>
  <c r="F697"/>
  <c r="J697" s="1"/>
  <c r="K697"/>
  <c r="A700" i="2" l="1"/>
  <c r="A700" i="1"/>
  <c r="F699"/>
  <c r="G698"/>
  <c r="F698"/>
  <c r="J698" l="1"/>
  <c r="A701" i="2"/>
  <c r="A701" i="1"/>
  <c r="G700"/>
  <c r="K698"/>
  <c r="G699"/>
  <c r="K699" s="1"/>
  <c r="A702" i="2" l="1"/>
  <c r="G701" i="1"/>
  <c r="J699"/>
  <c r="F700"/>
  <c r="J700" s="1"/>
  <c r="A703" i="2" l="1"/>
  <c r="K700" i="1"/>
  <c r="F701"/>
  <c r="J701" s="1"/>
  <c r="A704" i="2" l="1"/>
  <c r="K701" i="1"/>
  <c r="A705" i="2" l="1"/>
  <c r="A706" l="1"/>
  <c r="A707" l="1"/>
  <c r="A708" l="1"/>
  <c r="A709" l="1"/>
  <c r="A710" l="1"/>
  <c r="A711" l="1"/>
  <c r="A712" l="1"/>
  <c r="A713" l="1"/>
  <c r="A714" l="1"/>
  <c r="A715" l="1"/>
  <c r="A716" l="1"/>
  <c r="A717" l="1"/>
  <c r="A718" l="1"/>
  <c r="A719" l="1"/>
  <c r="A720" l="1"/>
  <c r="A721" l="1"/>
  <c r="A722" l="1"/>
  <c r="A723" l="1"/>
  <c r="A724" l="1"/>
  <c r="A725" l="1"/>
  <c r="A726" l="1"/>
  <c r="A727" l="1"/>
  <c r="A728" l="1"/>
  <c r="A729" l="1"/>
  <c r="A730" l="1"/>
  <c r="A731" l="1"/>
  <c r="A732" l="1"/>
  <c r="A733" l="1"/>
  <c r="A734" l="1"/>
  <c r="A735" l="1"/>
  <c r="A736" l="1"/>
  <c r="A737" l="1"/>
  <c r="A738" l="1"/>
  <c r="A739" l="1"/>
  <c r="A740" l="1"/>
  <c r="A741" l="1"/>
  <c r="A742" l="1"/>
  <c r="A743" l="1"/>
  <c r="A744" l="1"/>
  <c r="A745" l="1"/>
  <c r="A746" l="1"/>
  <c r="A747" l="1"/>
  <c r="A748" l="1"/>
  <c r="A749" l="1"/>
  <c r="A750" l="1"/>
  <c r="A751" l="1"/>
  <c r="A752" l="1"/>
  <c r="A753" l="1"/>
  <c r="A754" l="1"/>
  <c r="A755" l="1"/>
  <c r="A756" l="1"/>
  <c r="A757" l="1"/>
  <c r="A758" l="1"/>
  <c r="A759" l="1"/>
  <c r="A760" l="1"/>
  <c r="A761" l="1"/>
  <c r="A762" l="1"/>
  <c r="A763" l="1"/>
  <c r="A764" l="1"/>
  <c r="A765" l="1"/>
  <c r="A766" l="1"/>
  <c r="A767" l="1"/>
  <c r="A768" l="1"/>
  <c r="A769" l="1"/>
  <c r="A770" l="1"/>
  <c r="A771" l="1"/>
  <c r="A772" l="1"/>
  <c r="A773" l="1"/>
  <c r="A774" l="1"/>
  <c r="A775" l="1"/>
  <c r="A776" l="1"/>
  <c r="A777" l="1"/>
  <c r="A778" l="1"/>
  <c r="A779" l="1"/>
  <c r="A780" l="1"/>
  <c r="A781" l="1"/>
  <c r="A782" l="1"/>
  <c r="A783" l="1"/>
  <c r="A784" l="1"/>
  <c r="A785" l="1"/>
  <c r="A786" l="1"/>
  <c r="A787" l="1"/>
  <c r="A788" l="1"/>
  <c r="A789" l="1"/>
  <c r="A790" l="1"/>
  <c r="A791" l="1"/>
  <c r="A792" l="1"/>
  <c r="A793" l="1"/>
  <c r="A794" l="1"/>
  <c r="A795" l="1"/>
  <c r="A796" l="1"/>
  <c r="A797" l="1"/>
  <c r="A798" l="1"/>
  <c r="A799" l="1"/>
  <c r="A800" l="1"/>
  <c r="A801" l="1"/>
  <c r="A802" l="1"/>
  <c r="A803" l="1"/>
  <c r="A804" l="1"/>
  <c r="A805" l="1"/>
  <c r="A806" l="1"/>
  <c r="A807" l="1"/>
  <c r="A808" l="1"/>
  <c r="A809" l="1"/>
  <c r="A810" l="1"/>
  <c r="A811" l="1"/>
  <c r="A812" l="1"/>
  <c r="A813" l="1"/>
  <c r="A814" l="1"/>
  <c r="A815" l="1"/>
  <c r="A816" l="1"/>
  <c r="A817" l="1"/>
  <c r="A818" l="1"/>
  <c r="A819" l="1"/>
  <c r="A820" l="1"/>
  <c r="A821" l="1"/>
  <c r="A822" l="1"/>
  <c r="A823" l="1"/>
  <c r="A824" l="1"/>
  <c r="A825" l="1"/>
  <c r="A826" l="1"/>
  <c r="A827" l="1"/>
  <c r="A828" l="1"/>
  <c r="A829" l="1"/>
  <c r="A830" l="1"/>
  <c r="A831" l="1"/>
  <c r="A832" l="1"/>
  <c r="A833" l="1"/>
  <c r="A834" l="1"/>
  <c r="A835" l="1"/>
  <c r="A836" l="1"/>
  <c r="A837" l="1"/>
  <c r="A838" l="1"/>
  <c r="A839" l="1"/>
  <c r="A840" l="1"/>
  <c r="A841" l="1"/>
  <c r="A842" l="1"/>
  <c r="A843" l="1"/>
  <c r="A844" l="1"/>
  <c r="A845" l="1"/>
  <c r="A846" l="1"/>
  <c r="A847" l="1"/>
  <c r="A848" l="1"/>
  <c r="A849" l="1"/>
  <c r="A850" l="1"/>
  <c r="A851" l="1"/>
  <c r="A852" l="1"/>
  <c r="A853" l="1"/>
  <c r="A854" l="1"/>
  <c r="A855" l="1"/>
  <c r="A856" l="1"/>
  <c r="A857" l="1"/>
  <c r="A858" l="1"/>
  <c r="A859" l="1"/>
  <c r="A860" l="1"/>
  <c r="A861" l="1"/>
  <c r="A862" l="1"/>
  <c r="A863" l="1"/>
  <c r="A864" l="1"/>
  <c r="A865" l="1"/>
  <c r="A866" l="1"/>
  <c r="A867" l="1"/>
  <c r="A868" l="1"/>
  <c r="A869" l="1"/>
  <c r="A870" l="1"/>
  <c r="A871" l="1"/>
  <c r="A872" l="1"/>
  <c r="A873" l="1"/>
  <c r="A874" l="1"/>
  <c r="A875" l="1"/>
  <c r="A876" l="1"/>
  <c r="A877" l="1"/>
  <c r="A878" l="1"/>
  <c r="A879" l="1"/>
  <c r="A880" l="1"/>
  <c r="A881" l="1"/>
  <c r="A882" l="1"/>
  <c r="A883" l="1"/>
  <c r="A884" l="1"/>
  <c r="A885" l="1"/>
  <c r="A886" l="1"/>
  <c r="A887" l="1"/>
  <c r="A888" l="1"/>
  <c r="A889" l="1"/>
  <c r="A890" l="1"/>
  <c r="A891" l="1"/>
  <c r="A892" l="1"/>
  <c r="A893" l="1"/>
  <c r="A894" l="1"/>
  <c r="A895" l="1"/>
  <c r="A896" l="1"/>
  <c r="A897" l="1"/>
  <c r="A898" l="1"/>
  <c r="A899" l="1"/>
  <c r="A900" l="1"/>
  <c r="A901" l="1"/>
  <c r="A902" l="1"/>
  <c r="A903" l="1"/>
  <c r="A904" l="1"/>
  <c r="A905" l="1"/>
  <c r="A906" l="1"/>
  <c r="A907" l="1"/>
  <c r="A908" l="1"/>
  <c r="A909" l="1"/>
  <c r="A910" l="1"/>
  <c r="A911" l="1"/>
  <c r="A912" l="1"/>
  <c r="A913" l="1"/>
  <c r="A914" l="1"/>
  <c r="A915" l="1"/>
  <c r="A916" l="1"/>
  <c r="A917" l="1"/>
</calcChain>
</file>

<file path=xl/sharedStrings.xml><?xml version="1.0" encoding="utf-8"?>
<sst xmlns="http://schemas.openxmlformats.org/spreadsheetml/2006/main" count="44" uniqueCount="34">
  <si>
    <t>Интегрирующее</t>
  </si>
  <si>
    <t>dw</t>
  </si>
  <si>
    <t>w</t>
  </si>
  <si>
    <t>P1</t>
  </si>
  <si>
    <t>Q1</t>
  </si>
  <si>
    <t>P2</t>
  </si>
  <si>
    <t>Q2</t>
  </si>
  <si>
    <t>P3</t>
  </si>
  <si>
    <t>Q3</t>
  </si>
  <si>
    <t>P4</t>
  </si>
  <si>
    <t>Q4</t>
  </si>
  <si>
    <t>P5</t>
  </si>
  <si>
    <t>Q5</t>
  </si>
  <si>
    <t>Сумма</t>
  </si>
  <si>
    <t>L</t>
  </si>
  <si>
    <t>j</t>
  </si>
  <si>
    <t>Апериод1</t>
  </si>
  <si>
    <t>Апериод2</t>
  </si>
  <si>
    <t>Апер1*Апер2</t>
  </si>
  <si>
    <t>апер*апер*инт</t>
  </si>
  <si>
    <t>Апер1</t>
  </si>
  <si>
    <t>Задана передаточная функция разомкнутой системы</t>
  </si>
  <si>
    <t>Требуется определить устойчива система в замкнутом состоянии или нет.</t>
  </si>
  <si>
    <t>Если система устойчива - то необходимо указать запасы устойчивости</t>
  </si>
  <si>
    <t>Заданная передаточная функция описывает последовательное соединение звеньев: двух апериодических и интегрирующего.</t>
  </si>
  <si>
    <t>В данном случае задачу удобно решать с использованием ЛАФЧХ.</t>
  </si>
  <si>
    <t>ЛАФЧХ апериодических звеньев находится по формулам</t>
  </si>
  <si>
    <t>Формула для расчета ЛАФЧХ интегрирующего звена приведена в примере Задания 1.</t>
  </si>
  <si>
    <t>---------------------------------------------------------------------------------------------------------------------------------------------------------------------------------------------------------------------------------------------------------</t>
  </si>
  <si>
    <t>Расчет ЛАФЧХ приведен на Листе 2.  График ЛАЧХ показан на листе "ЛАФЧХ". Рассматриваемая система в замкнутом состоянии устойчива, так как имеются запасы по амплитуде и по фазе</t>
  </si>
  <si>
    <t>Запасы по амплитуде определяются на частоте перехода фазы, а запасы по фазе - на частоте среза. На листе "Запасы" в увеличенном масштабе приведены ЛАФЧХ</t>
  </si>
  <si>
    <t>Для иллюстрации понятия "запасов устойчивости" дополинтельно проведен расчет запасов с использованием АФЧХ разомкнутой системы. Расчет АФЧХ приведен на Листе 3.</t>
  </si>
  <si>
    <t xml:space="preserve"> в районе частот, соответствующим запасам устойчивости. Определенные запасы составляют: по амплитуде -5 дБ = 0,44; по фазе 4,1 градуса.</t>
  </si>
  <si>
    <r>
      <t xml:space="preserve">Полученный в результате расчетов годограф  в районе "критической точки" (-1, </t>
    </r>
    <r>
      <rPr>
        <i/>
        <sz val="11"/>
        <color theme="1"/>
        <rFont val="Calibri"/>
        <family val="2"/>
        <charset val="204"/>
        <scheme val="minor"/>
      </rPr>
      <t>j</t>
    </r>
    <r>
      <rPr>
        <sz val="11"/>
        <color theme="1"/>
        <rFont val="Calibri"/>
        <family val="2"/>
        <charset val="204"/>
        <scheme val="minor"/>
      </rPr>
      <t>0) приведен на листе "АФЧХ". Здесь же показаны запасы устойчивости по амплитуде и по фазе.</t>
    </r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</si>
</sst>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sz val="11"/>
      <color theme="1"/>
      <name val="Symbol"/>
      <family val="1"/>
      <charset val="2"/>
    </font>
    <font>
      <i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1" xfId="0" applyBorder="1"/>
    <xf numFmtId="0" fontId="1" fillId="0" borderId="1" xfId="0" applyFont="1" applyBorder="1"/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0" xfId="0" quotePrefix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chartsheet" Target="chartsheets/sheet1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hartsheet" Target="chartsheets/sheet3.xml"/><Relationship Id="rId5" Type="http://schemas.openxmlformats.org/officeDocument/2006/relationships/worksheet" Target="worksheets/sheet3.xml"/><Relationship Id="rId10" Type="http://schemas.openxmlformats.org/officeDocument/2006/relationships/calcChain" Target="calcChain.xml"/><Relationship Id="rId4" Type="http://schemas.openxmlformats.org/officeDocument/2006/relationships/chartsheet" Target="chartsheets/sheet2.xml"/><Relationship Id="rId9" Type="http://schemas.openxmlformats.org/officeDocument/2006/relationships/sharedStrings" Target="sharedStrings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plotArea>
      <c:layout/>
      <c:scatterChart>
        <c:scatterStyle val="lineMarker"/>
        <c:ser>
          <c:idx val="0"/>
          <c:order val="0"/>
          <c:tx>
            <c:strRef>
              <c:f>Лист2!$H$2</c:f>
              <c:strCache>
                <c:ptCount val="1"/>
                <c:pt idx="0">
                  <c:v>L</c:v>
                </c:pt>
              </c:strCache>
            </c:strRef>
          </c:tx>
          <c:marker>
            <c:symbol val="none"/>
          </c:marker>
          <c:xVal>
            <c:numRef>
              <c:f>Лист2!$A$3:$A$917</c:f>
              <c:numCache>
                <c:formatCode>General</c:formatCode>
                <c:ptCount val="915"/>
                <c:pt idx="0">
                  <c:v>1E-4</c:v>
                </c:pt>
                <c:pt idx="1">
                  <c:v>1.027E-4</c:v>
                </c:pt>
                <c:pt idx="2">
                  <c:v>1.0547289999999999E-4</c:v>
                </c:pt>
                <c:pt idx="3">
                  <c:v>1.0832066829999998E-4</c:v>
                </c:pt>
                <c:pt idx="4">
                  <c:v>1.1124532634409997E-4</c:v>
                </c:pt>
                <c:pt idx="5">
                  <c:v>1.1424895015539067E-4</c:v>
                </c:pt>
                <c:pt idx="6">
                  <c:v>1.173336718095862E-4</c:v>
                </c:pt>
                <c:pt idx="7">
                  <c:v>1.2050168094844501E-4</c:v>
                </c:pt>
                <c:pt idx="8">
                  <c:v>1.2375522633405303E-4</c:v>
                </c:pt>
                <c:pt idx="9">
                  <c:v>1.2709661744507246E-4</c:v>
                </c:pt>
                <c:pt idx="10">
                  <c:v>1.305282261160894E-4</c:v>
                </c:pt>
                <c:pt idx="11">
                  <c:v>1.3405248822122379E-4</c:v>
                </c:pt>
                <c:pt idx="12">
                  <c:v>1.3767190540319682E-4</c:v>
                </c:pt>
                <c:pt idx="13">
                  <c:v>1.4138904684908314E-4</c:v>
                </c:pt>
                <c:pt idx="14">
                  <c:v>1.4520655111400837E-4</c:v>
                </c:pt>
                <c:pt idx="15">
                  <c:v>1.4912712799408659E-4</c:v>
                </c:pt>
                <c:pt idx="16">
                  <c:v>1.5315356044992692E-4</c:v>
                </c:pt>
                <c:pt idx="17">
                  <c:v>1.5728870658207494E-4</c:v>
                </c:pt>
                <c:pt idx="18">
                  <c:v>1.6153550165979094E-4</c:v>
                </c:pt>
                <c:pt idx="19">
                  <c:v>1.6589696020460529E-4</c:v>
                </c:pt>
                <c:pt idx="20">
                  <c:v>1.7037617813012962E-4</c:v>
                </c:pt>
                <c:pt idx="21">
                  <c:v>1.749763349396431E-4</c:v>
                </c:pt>
                <c:pt idx="22">
                  <c:v>1.7970069598301347E-4</c:v>
                </c:pt>
                <c:pt idx="23">
                  <c:v>1.8455261477455482E-4</c:v>
                </c:pt>
                <c:pt idx="24">
                  <c:v>1.8953553537346779E-4</c:v>
                </c:pt>
                <c:pt idx="25">
                  <c:v>1.946529948285514E-4</c:v>
                </c:pt>
                <c:pt idx="26">
                  <c:v>1.9990862568892227E-4</c:v>
                </c:pt>
                <c:pt idx="27">
                  <c:v>2.0530615858252316E-4</c:v>
                </c:pt>
                <c:pt idx="28">
                  <c:v>2.1084942486425127E-4</c:v>
                </c:pt>
                <c:pt idx="29">
                  <c:v>2.1654235933558604E-4</c:v>
                </c:pt>
                <c:pt idx="30">
                  <c:v>2.2238900303764685E-4</c:v>
                </c:pt>
                <c:pt idx="31">
                  <c:v>2.2839350611966329E-4</c:v>
                </c:pt>
                <c:pt idx="32">
                  <c:v>2.3456013078489418E-4</c:v>
                </c:pt>
                <c:pt idx="33">
                  <c:v>2.4089325431608631E-4</c:v>
                </c:pt>
                <c:pt idx="34">
                  <c:v>2.4739737218262061E-4</c:v>
                </c:pt>
                <c:pt idx="35">
                  <c:v>2.5407710123155137E-4</c:v>
                </c:pt>
                <c:pt idx="36">
                  <c:v>2.6093718296480323E-4</c:v>
                </c:pt>
                <c:pt idx="37">
                  <c:v>2.6798248690485291E-4</c:v>
                </c:pt>
                <c:pt idx="38">
                  <c:v>2.7521801405128393E-4</c:v>
                </c:pt>
                <c:pt idx="39">
                  <c:v>2.8264890043066859E-4</c:v>
                </c:pt>
                <c:pt idx="40">
                  <c:v>2.902804207422966E-4</c:v>
                </c:pt>
                <c:pt idx="41">
                  <c:v>2.9811799210233857E-4</c:v>
                </c:pt>
                <c:pt idx="42">
                  <c:v>3.0616717788910171E-4</c:v>
                </c:pt>
                <c:pt idx="43">
                  <c:v>3.1443369169210743E-4</c:v>
                </c:pt>
                <c:pt idx="44">
                  <c:v>3.2292340136779428E-4</c:v>
                </c:pt>
                <c:pt idx="45">
                  <c:v>3.3164233320472471E-4</c:v>
                </c:pt>
                <c:pt idx="46">
                  <c:v>3.4059667620125225E-4</c:v>
                </c:pt>
                <c:pt idx="47">
                  <c:v>3.4979278645868602E-4</c:v>
                </c:pt>
                <c:pt idx="48">
                  <c:v>3.5923719169307053E-4</c:v>
                </c:pt>
                <c:pt idx="49">
                  <c:v>3.689365958687834E-4</c:v>
                </c:pt>
                <c:pt idx="50">
                  <c:v>3.7889788395724052E-4</c:v>
                </c:pt>
                <c:pt idx="51">
                  <c:v>3.8912812682408599E-4</c:v>
                </c:pt>
                <c:pt idx="52">
                  <c:v>3.9963458624833628E-4</c:v>
                </c:pt>
                <c:pt idx="53">
                  <c:v>4.1042472007704134E-4</c:v>
                </c:pt>
                <c:pt idx="54">
                  <c:v>4.2150618751912142E-4</c:v>
                </c:pt>
                <c:pt idx="55">
                  <c:v>4.3288685458213764E-4</c:v>
                </c:pt>
                <c:pt idx="56">
                  <c:v>4.445747996558553E-4</c:v>
                </c:pt>
                <c:pt idx="57">
                  <c:v>4.5657831924656334E-4</c:v>
                </c:pt>
                <c:pt idx="58">
                  <c:v>4.689059338662205E-4</c:v>
                </c:pt>
                <c:pt idx="59">
                  <c:v>4.8156639408060843E-4</c:v>
                </c:pt>
                <c:pt idx="60">
                  <c:v>4.9456868672078486E-4</c:v>
                </c:pt>
                <c:pt idx="61">
                  <c:v>5.0792204126224596E-4</c:v>
                </c:pt>
                <c:pt idx="62">
                  <c:v>5.2163593637632652E-4</c:v>
                </c:pt>
                <c:pt idx="63">
                  <c:v>5.3572010665848733E-4</c:v>
                </c:pt>
                <c:pt idx="64">
                  <c:v>5.5018454953826646E-4</c:v>
                </c:pt>
                <c:pt idx="65">
                  <c:v>5.6503953237579962E-4</c:v>
                </c:pt>
                <c:pt idx="66">
                  <c:v>5.802955997499462E-4</c:v>
                </c:pt>
                <c:pt idx="67">
                  <c:v>5.9596358094319473E-4</c:v>
                </c:pt>
                <c:pt idx="68">
                  <c:v>6.1205459762866097E-4</c:v>
                </c:pt>
                <c:pt idx="69">
                  <c:v>6.2858007176463482E-4</c:v>
                </c:pt>
                <c:pt idx="70">
                  <c:v>6.4555173370227988E-4</c:v>
                </c:pt>
                <c:pt idx="71">
                  <c:v>6.6298163051224136E-4</c:v>
                </c:pt>
                <c:pt idx="72">
                  <c:v>6.8088213453607179E-4</c:v>
                </c:pt>
                <c:pt idx="73">
                  <c:v>6.9926595216854564E-4</c:v>
                </c:pt>
                <c:pt idx="74">
                  <c:v>7.1814613287709628E-4</c:v>
                </c:pt>
                <c:pt idx="75">
                  <c:v>7.3753607846477787E-4</c:v>
                </c:pt>
                <c:pt idx="76">
                  <c:v>7.5744955258332685E-4</c:v>
                </c:pt>
                <c:pt idx="77">
                  <c:v>7.7790069050307658E-4</c:v>
                </c:pt>
                <c:pt idx="78">
                  <c:v>7.9890400914665958E-4</c:v>
                </c:pt>
                <c:pt idx="79">
                  <c:v>8.2047441739361931E-4</c:v>
                </c:pt>
                <c:pt idx="80">
                  <c:v>8.4262722666324696E-4</c:v>
                </c:pt>
                <c:pt idx="81">
                  <c:v>8.6537816178315456E-4</c:v>
                </c:pt>
                <c:pt idx="82">
                  <c:v>8.8874337215129968E-4</c:v>
                </c:pt>
                <c:pt idx="83">
                  <c:v>9.1273944319938472E-4</c:v>
                </c:pt>
                <c:pt idx="84">
                  <c:v>9.3738340816576808E-4</c:v>
                </c:pt>
                <c:pt idx="85">
                  <c:v>9.6269276018624372E-4</c:v>
                </c:pt>
                <c:pt idx="86">
                  <c:v>9.8868546471127228E-4</c:v>
                </c:pt>
                <c:pt idx="87">
                  <c:v>1.0153799722584765E-3</c:v>
                </c:pt>
                <c:pt idx="88">
                  <c:v>1.0427952315094553E-3</c:v>
                </c:pt>
                <c:pt idx="89">
                  <c:v>1.0709507027602105E-3</c:v>
                </c:pt>
                <c:pt idx="90">
                  <c:v>1.099866371734736E-3</c:v>
                </c:pt>
                <c:pt idx="91">
                  <c:v>1.1295627637715737E-3</c:v>
                </c:pt>
                <c:pt idx="92">
                  <c:v>1.1600609583934062E-3</c:v>
                </c:pt>
                <c:pt idx="93">
                  <c:v>1.1913826042700281E-3</c:v>
                </c:pt>
                <c:pt idx="94">
                  <c:v>1.2235499345853186E-3</c:v>
                </c:pt>
                <c:pt idx="95">
                  <c:v>1.2565857828191222E-3</c:v>
                </c:pt>
                <c:pt idx="96">
                  <c:v>1.2905135989552383E-3</c:v>
                </c:pt>
                <c:pt idx="97">
                  <c:v>1.3253574661270297E-3</c:v>
                </c:pt>
                <c:pt idx="98">
                  <c:v>1.3611421177124594E-3</c:v>
                </c:pt>
                <c:pt idx="99">
                  <c:v>1.3978929548906958E-3</c:v>
                </c:pt>
                <c:pt idx="100">
                  <c:v>1.4356360646727445E-3</c:v>
                </c:pt>
                <c:pt idx="101">
                  <c:v>1.4743982384189086E-3</c:v>
                </c:pt>
                <c:pt idx="102">
                  <c:v>1.5142069908562191E-3</c:v>
                </c:pt>
                <c:pt idx="103">
                  <c:v>1.5550905796093367E-3</c:v>
                </c:pt>
                <c:pt idx="104">
                  <c:v>1.5970780252587886E-3</c:v>
                </c:pt>
                <c:pt idx="105">
                  <c:v>1.6401991319407758E-3</c:v>
                </c:pt>
                <c:pt idx="106">
                  <c:v>1.6844845085031766E-3</c:v>
                </c:pt>
                <c:pt idx="107">
                  <c:v>1.7299655902327622E-3</c:v>
                </c:pt>
                <c:pt idx="108">
                  <c:v>1.7766746611690466E-3</c:v>
                </c:pt>
                <c:pt idx="109">
                  <c:v>1.8246448770206107E-3</c:v>
                </c:pt>
                <c:pt idx="110">
                  <c:v>1.873910288700167E-3</c:v>
                </c:pt>
                <c:pt idx="111">
                  <c:v>1.9245058664950714E-3</c:v>
                </c:pt>
                <c:pt idx="112">
                  <c:v>1.976467524890438E-3</c:v>
                </c:pt>
                <c:pt idx="113">
                  <c:v>2.0298321480624795E-3</c:v>
                </c:pt>
                <c:pt idx="114">
                  <c:v>2.0846376160601663E-3</c:v>
                </c:pt>
                <c:pt idx="115">
                  <c:v>2.1409228316937906E-3</c:v>
                </c:pt>
                <c:pt idx="116">
                  <c:v>2.1987277481495229E-3</c:v>
                </c:pt>
                <c:pt idx="117">
                  <c:v>2.25809339734956E-3</c:v>
                </c:pt>
                <c:pt idx="118">
                  <c:v>2.319061919077998E-3</c:v>
                </c:pt>
                <c:pt idx="119">
                  <c:v>2.3816765908931036E-3</c:v>
                </c:pt>
                <c:pt idx="120">
                  <c:v>2.4459818588472172E-3</c:v>
                </c:pt>
                <c:pt idx="121">
                  <c:v>2.512023369036092E-3</c:v>
                </c:pt>
                <c:pt idx="122">
                  <c:v>2.5798480000000664E-3</c:v>
                </c:pt>
                <c:pt idx="123">
                  <c:v>2.6495038960000681E-3</c:v>
                </c:pt>
                <c:pt idx="124">
                  <c:v>2.7210405011920697E-3</c:v>
                </c:pt>
                <c:pt idx="125">
                  <c:v>2.7945085947242553E-3</c:v>
                </c:pt>
                <c:pt idx="126">
                  <c:v>2.8699603267818099E-3</c:v>
                </c:pt>
                <c:pt idx="127">
                  <c:v>2.9474492556049187E-3</c:v>
                </c:pt>
                <c:pt idx="128">
                  <c:v>3.0270303855062515E-3</c:v>
                </c:pt>
                <c:pt idx="129">
                  <c:v>3.10876020591492E-3</c:v>
                </c:pt>
                <c:pt idx="130">
                  <c:v>3.1926967314746227E-3</c:v>
                </c:pt>
                <c:pt idx="131">
                  <c:v>3.2788995432244373E-3</c:v>
                </c:pt>
                <c:pt idx="132">
                  <c:v>3.367429830891497E-3</c:v>
                </c:pt>
                <c:pt idx="133">
                  <c:v>3.458350436325567E-3</c:v>
                </c:pt>
                <c:pt idx="134">
                  <c:v>3.551725898106357E-3</c:v>
                </c:pt>
                <c:pt idx="135">
                  <c:v>3.6476224973552283E-3</c:v>
                </c:pt>
                <c:pt idx="136">
                  <c:v>3.746108304783819E-3</c:v>
                </c:pt>
                <c:pt idx="137">
                  <c:v>3.8472532290129819E-3</c:v>
                </c:pt>
                <c:pt idx="138">
                  <c:v>3.9511290661963317E-3</c:v>
                </c:pt>
                <c:pt idx="139">
                  <c:v>4.0578095509836319E-3</c:v>
                </c:pt>
                <c:pt idx="140">
                  <c:v>4.1673704088601897E-3</c:v>
                </c:pt>
                <c:pt idx="141">
                  <c:v>4.2798894098994142E-3</c:v>
                </c:pt>
                <c:pt idx="142">
                  <c:v>4.3954464239666976E-3</c:v>
                </c:pt>
                <c:pt idx="143">
                  <c:v>4.5141234774137978E-3</c:v>
                </c:pt>
                <c:pt idx="144">
                  <c:v>4.6360048113039702E-3</c:v>
                </c:pt>
                <c:pt idx="145">
                  <c:v>4.7611769412091772E-3</c:v>
                </c:pt>
                <c:pt idx="146">
                  <c:v>4.8897287186218247E-3</c:v>
                </c:pt>
                <c:pt idx="147">
                  <c:v>5.0217513940246138E-3</c:v>
                </c:pt>
                <c:pt idx="148">
                  <c:v>5.1573386816632779E-3</c:v>
                </c:pt>
                <c:pt idx="149">
                  <c:v>5.2965868260681859E-3</c:v>
                </c:pt>
                <c:pt idx="150">
                  <c:v>5.4395946703720268E-3</c:v>
                </c:pt>
                <c:pt idx="151">
                  <c:v>5.5864637264720707E-3</c:v>
                </c:pt>
                <c:pt idx="152">
                  <c:v>5.7372982470868163E-3</c:v>
                </c:pt>
                <c:pt idx="153">
                  <c:v>5.8922052997581595E-3</c:v>
                </c:pt>
                <c:pt idx="154">
                  <c:v>6.0512948428516292E-3</c:v>
                </c:pt>
                <c:pt idx="155">
                  <c:v>6.2146798036086231E-3</c:v>
                </c:pt>
                <c:pt idx="156">
                  <c:v>6.3824761583060555E-3</c:v>
                </c:pt>
                <c:pt idx="157">
                  <c:v>6.5548030145803184E-3</c:v>
                </c:pt>
                <c:pt idx="158">
                  <c:v>6.7317826959739863E-3</c:v>
                </c:pt>
                <c:pt idx="159">
                  <c:v>6.9135408287652831E-3</c:v>
                </c:pt>
                <c:pt idx="160">
                  <c:v>7.1002064311419455E-3</c:v>
                </c:pt>
                <c:pt idx="161">
                  <c:v>7.2919120047827777E-3</c:v>
                </c:pt>
                <c:pt idx="162">
                  <c:v>7.4887936289119118E-3</c:v>
                </c:pt>
                <c:pt idx="163">
                  <c:v>7.6909910568925327E-3</c:v>
                </c:pt>
                <c:pt idx="164">
                  <c:v>7.8986478154286308E-3</c:v>
                </c:pt>
                <c:pt idx="165">
                  <c:v>8.1119113064452037E-3</c:v>
                </c:pt>
                <c:pt idx="166">
                  <c:v>8.3309329117192236E-3</c:v>
                </c:pt>
                <c:pt idx="167">
                  <c:v>8.555868100335642E-3</c:v>
                </c:pt>
                <c:pt idx="168">
                  <c:v>8.7868765390447037E-3</c:v>
                </c:pt>
                <c:pt idx="169">
                  <c:v>9.0241222055989102E-3</c:v>
                </c:pt>
                <c:pt idx="170">
                  <c:v>9.2677735051500797E-3</c:v>
                </c:pt>
                <c:pt idx="171">
                  <c:v>9.5180033897891304E-3</c:v>
                </c:pt>
                <c:pt idx="172">
                  <c:v>9.7749894813134366E-3</c:v>
                </c:pt>
                <c:pt idx="173">
                  <c:v>1.0038914197308898E-2</c:v>
                </c:pt>
                <c:pt idx="174">
                  <c:v>1.0309964880636237E-2</c:v>
                </c:pt>
                <c:pt idx="175">
                  <c:v>1.0588333932413414E-2</c:v>
                </c:pt>
                <c:pt idx="176">
                  <c:v>1.0874218948588575E-2</c:v>
                </c:pt>
                <c:pt idx="177">
                  <c:v>1.1167822860200466E-2</c:v>
                </c:pt>
                <c:pt idx="178">
                  <c:v>1.1469354077425878E-2</c:v>
                </c:pt>
                <c:pt idx="179">
                  <c:v>1.1779026637516374E-2</c:v>
                </c:pt>
                <c:pt idx="180">
                  <c:v>1.2097060356729316E-2</c:v>
                </c:pt>
                <c:pt idx="181">
                  <c:v>1.2423680986361006E-2</c:v>
                </c:pt>
                <c:pt idx="182">
                  <c:v>1.2759120372992752E-2</c:v>
                </c:pt>
                <c:pt idx="183">
                  <c:v>1.3103616623063556E-2</c:v>
                </c:pt>
                <c:pt idx="184">
                  <c:v>1.3457414271886271E-2</c:v>
                </c:pt>
                <c:pt idx="185">
                  <c:v>1.38207644572272E-2</c:v>
                </c:pt>
                <c:pt idx="186">
                  <c:v>1.4193925097572333E-2</c:v>
                </c:pt>
                <c:pt idx="187">
                  <c:v>1.4577161075206785E-2</c:v>
                </c:pt>
                <c:pt idx="188">
                  <c:v>1.4970744424237367E-2</c:v>
                </c:pt>
                <c:pt idx="189">
                  <c:v>1.5374954523691774E-2</c:v>
                </c:pt>
                <c:pt idx="190">
                  <c:v>1.5790078295831449E-2</c:v>
                </c:pt>
                <c:pt idx="191">
                  <c:v>1.6216410409818898E-2</c:v>
                </c:pt>
                <c:pt idx="192">
                  <c:v>1.6654253490884008E-2</c:v>
                </c:pt>
                <c:pt idx="193">
                  <c:v>1.7103918335137875E-2</c:v>
                </c:pt>
                <c:pt idx="194">
                  <c:v>1.7565724130186595E-2</c:v>
                </c:pt>
                <c:pt idx="195">
                  <c:v>1.8039998681701631E-2</c:v>
                </c:pt>
                <c:pt idx="196">
                  <c:v>1.8527078646107573E-2</c:v>
                </c:pt>
                <c:pt idx="197">
                  <c:v>1.9027309769552476E-2</c:v>
                </c:pt>
                <c:pt idx="198">
                  <c:v>1.9541047133330391E-2</c:v>
                </c:pt>
                <c:pt idx="199">
                  <c:v>2.0068655405930308E-2</c:v>
                </c:pt>
                <c:pt idx="200">
                  <c:v>2.0610509101890426E-2</c:v>
                </c:pt>
                <c:pt idx="201">
                  <c:v>2.1166992847641466E-2</c:v>
                </c:pt>
                <c:pt idx="202">
                  <c:v>2.1738501654527783E-2</c:v>
                </c:pt>
                <c:pt idx="203">
                  <c:v>2.2325441199200033E-2</c:v>
                </c:pt>
                <c:pt idx="204">
                  <c:v>2.2928228111578432E-2</c:v>
                </c:pt>
                <c:pt idx="205">
                  <c:v>2.3547290270591048E-2</c:v>
                </c:pt>
                <c:pt idx="206">
                  <c:v>2.4183067107897003E-2</c:v>
                </c:pt>
                <c:pt idx="207">
                  <c:v>2.483600991981022E-2</c:v>
                </c:pt>
                <c:pt idx="208">
                  <c:v>2.5506582187645094E-2</c:v>
                </c:pt>
                <c:pt idx="209">
                  <c:v>2.619525990671151E-2</c:v>
                </c:pt>
                <c:pt idx="210">
                  <c:v>2.6902531924192719E-2</c:v>
                </c:pt>
                <c:pt idx="211">
                  <c:v>2.7628900286145921E-2</c:v>
                </c:pt>
                <c:pt idx="212">
                  <c:v>2.837488059387186E-2</c:v>
                </c:pt>
                <c:pt idx="213">
                  <c:v>2.9141002369906396E-2</c:v>
                </c:pt>
                <c:pt idx="214">
                  <c:v>2.9927809433893865E-2</c:v>
                </c:pt>
                <c:pt idx="215">
                  <c:v>3.0735860288608998E-2</c:v>
                </c:pt>
                <c:pt idx="216">
                  <c:v>3.1565728516401437E-2</c:v>
                </c:pt>
                <c:pt idx="217">
                  <c:v>3.2418003186344274E-2</c:v>
                </c:pt>
                <c:pt idx="218">
                  <c:v>3.3293289272375563E-2</c:v>
                </c:pt>
                <c:pt idx="219">
                  <c:v>3.41922080827297E-2</c:v>
                </c:pt>
                <c:pt idx="220">
                  <c:v>3.5115397700963398E-2</c:v>
                </c:pt>
                <c:pt idx="221">
                  <c:v>3.6063513438889409E-2</c:v>
                </c:pt>
                <c:pt idx="222">
                  <c:v>3.7037228301739424E-2</c:v>
                </c:pt>
                <c:pt idx="223">
                  <c:v>3.8037233465886382E-2</c:v>
                </c:pt>
                <c:pt idx="224">
                  <c:v>3.9064238769465312E-2</c:v>
                </c:pt>
                <c:pt idx="225">
                  <c:v>4.0118973216240875E-2</c:v>
                </c:pt>
                <c:pt idx="226">
                  <c:v>4.1202185493079378E-2</c:v>
                </c:pt>
                <c:pt idx="227">
                  <c:v>4.2314644501392516E-2</c:v>
                </c:pt>
                <c:pt idx="228">
                  <c:v>4.3457139902930111E-2</c:v>
                </c:pt>
                <c:pt idx="229">
                  <c:v>4.4630482680309218E-2</c:v>
                </c:pt>
                <c:pt idx="230">
                  <c:v>4.5835505712677561E-2</c:v>
                </c:pt>
                <c:pt idx="231">
                  <c:v>4.7073064366919853E-2</c:v>
                </c:pt>
                <c:pt idx="232">
                  <c:v>4.8344037104826688E-2</c:v>
                </c:pt>
                <c:pt idx="233">
                  <c:v>4.9649326106657003E-2</c:v>
                </c:pt>
                <c:pt idx="234">
                  <c:v>5.0989857911536741E-2</c:v>
                </c:pt>
                <c:pt idx="235">
                  <c:v>5.2366584075148229E-2</c:v>
                </c:pt>
                <c:pt idx="236">
                  <c:v>5.3780481845177225E-2</c:v>
                </c:pt>
                <c:pt idx="237">
                  <c:v>5.5232554854997007E-2</c:v>
                </c:pt>
                <c:pt idx="238">
                  <c:v>5.672383383608192E-2</c:v>
                </c:pt>
                <c:pt idx="239">
                  <c:v>5.8255377349656128E-2</c:v>
                </c:pt>
                <c:pt idx="240">
                  <c:v>5.982827253809684E-2</c:v>
                </c:pt>
                <c:pt idx="241">
                  <c:v>6.1443635896625451E-2</c:v>
                </c:pt>
                <c:pt idx="242">
                  <c:v>6.3102614065834339E-2</c:v>
                </c:pt>
                <c:pt idx="243">
                  <c:v>6.4806384645611864E-2</c:v>
                </c:pt>
                <c:pt idx="244">
                  <c:v>6.6556157031043381E-2</c:v>
                </c:pt>
                <c:pt idx="245">
                  <c:v>6.8353173270881543E-2</c:v>
                </c:pt>
                <c:pt idx="246">
                  <c:v>7.0198708949195332E-2</c:v>
                </c:pt>
                <c:pt idx="247">
                  <c:v>7.2094074090823607E-2</c:v>
                </c:pt>
                <c:pt idx="248">
                  <c:v>7.4040614091275839E-2</c:v>
                </c:pt>
                <c:pt idx="249">
                  <c:v>7.6039710671740285E-2</c:v>
                </c:pt>
                <c:pt idx="250">
                  <c:v>7.8092782859877266E-2</c:v>
                </c:pt>
                <c:pt idx="251">
                  <c:v>8.0201287997093945E-2</c:v>
                </c:pt>
                <c:pt idx="252">
                  <c:v>8.2366722773015474E-2</c:v>
                </c:pt>
                <c:pt idx="253">
                  <c:v>8.4590624287886884E-2</c:v>
                </c:pt>
                <c:pt idx="254">
                  <c:v>8.6874571143659818E-2</c:v>
                </c:pt>
                <c:pt idx="255">
                  <c:v>8.9220184564538632E-2</c:v>
                </c:pt>
                <c:pt idx="256">
                  <c:v>9.1629129547781171E-2</c:v>
                </c:pt>
                <c:pt idx="257">
                  <c:v>9.4103116045571256E-2</c:v>
                </c:pt>
                <c:pt idx="258">
                  <c:v>9.6643900178801673E-2</c:v>
                </c:pt>
                <c:pt idx="259">
                  <c:v>9.9253285483629314E-2</c:v>
                </c:pt>
                <c:pt idx="260">
                  <c:v>0.10193312419168729</c:v>
                </c:pt>
                <c:pt idx="261">
                  <c:v>0.10468531854486283</c:v>
                </c:pt>
                <c:pt idx="262">
                  <c:v>0.10751182214557413</c:v>
                </c:pt>
                <c:pt idx="263">
                  <c:v>0.11041464134350462</c:v>
                </c:pt>
                <c:pt idx="264">
                  <c:v>0.11339583665977923</c:v>
                </c:pt>
                <c:pt idx="265">
                  <c:v>0.11645752424959326</c:v>
                </c:pt>
                <c:pt idx="266">
                  <c:v>0.11960187740433226</c:v>
                </c:pt>
                <c:pt idx="267">
                  <c:v>0.12283112809424922</c:v>
                </c:pt>
                <c:pt idx="268">
                  <c:v>0.12614756855279394</c:v>
                </c:pt>
                <c:pt idx="269">
                  <c:v>0.12955355290371937</c:v>
                </c:pt>
                <c:pt idx="270">
                  <c:v>0.13305149883211978</c:v>
                </c:pt>
                <c:pt idx="271">
                  <c:v>0.13664388930058699</c:v>
                </c:pt>
                <c:pt idx="272">
                  <c:v>0.14033327431170284</c:v>
                </c:pt>
                <c:pt idx="273">
                  <c:v>0.14412227271811881</c:v>
                </c:pt>
                <c:pt idx="274">
                  <c:v>0.148013574081508</c:v>
                </c:pt>
                <c:pt idx="275">
                  <c:v>0.15200994058170872</c:v>
                </c:pt>
                <c:pt idx="276">
                  <c:v>0.15611420897741485</c:v>
                </c:pt>
                <c:pt idx="277">
                  <c:v>0.16032929261980502</c:v>
                </c:pt>
                <c:pt idx="278">
                  <c:v>0.16465818352053974</c:v>
                </c:pt>
                <c:pt idx="279">
                  <c:v>0.16910395447559429</c:v>
                </c:pt>
                <c:pt idx="280">
                  <c:v>0.17366976124643532</c:v>
                </c:pt>
                <c:pt idx="281">
                  <c:v>0.17835884480008907</c:v>
                </c:pt>
                <c:pt idx="282">
                  <c:v>0.18317453360969146</c:v>
                </c:pt>
                <c:pt idx="283">
                  <c:v>0.18812024601715313</c:v>
                </c:pt>
                <c:pt idx="284">
                  <c:v>0.19319949265961625</c:v>
                </c:pt>
                <c:pt idx="285">
                  <c:v>0.19841587896142587</c:v>
                </c:pt>
                <c:pt idx="286">
                  <c:v>0.20377310769338436</c:v>
                </c:pt>
                <c:pt idx="287">
                  <c:v>0.20927498160110572</c:v>
                </c:pt>
                <c:pt idx="288">
                  <c:v>0.21492540610433555</c:v>
                </c:pt>
                <c:pt idx="289">
                  <c:v>0.2207283920691526</c:v>
                </c:pt>
                <c:pt idx="290">
                  <c:v>0.2266880586550197</c:v>
                </c:pt>
                <c:pt idx="291">
                  <c:v>0.23280863623870521</c:v>
                </c:pt>
                <c:pt idx="292">
                  <c:v>0.23909446941715023</c:v>
                </c:pt>
                <c:pt idx="293">
                  <c:v>0.24555002009141327</c:v>
                </c:pt>
                <c:pt idx="294">
                  <c:v>0.25217987063388142</c:v>
                </c:pt>
                <c:pt idx="295">
                  <c:v>0.25898872714099619</c:v>
                </c:pt>
                <c:pt idx="296">
                  <c:v>0.26598142277380304</c:v>
                </c:pt>
                <c:pt idx="297">
                  <c:v>0.27316292118869573</c:v>
                </c:pt>
                <c:pt idx="298">
                  <c:v>0.28053832006079049</c:v>
                </c:pt>
                <c:pt idx="299">
                  <c:v>0.28811285470243181</c:v>
                </c:pt>
                <c:pt idx="300">
                  <c:v>0.29589190177939745</c:v>
                </c:pt>
                <c:pt idx="301">
                  <c:v>0.30388098312744116</c:v>
                </c:pt>
                <c:pt idx="302">
                  <c:v>0.31208576967188206</c:v>
                </c:pt>
                <c:pt idx="303">
                  <c:v>0.32051208545302284</c:v>
                </c:pt>
                <c:pt idx="304">
                  <c:v>0.32916591176025445</c:v>
                </c:pt>
                <c:pt idx="305">
                  <c:v>0.33805339137778129</c:v>
                </c:pt>
                <c:pt idx="306">
                  <c:v>0.34718083294498137</c:v>
                </c:pt>
                <c:pt idx="307">
                  <c:v>0.35655471543449585</c:v>
                </c:pt>
                <c:pt idx="308">
                  <c:v>0.36618169275122719</c:v>
                </c:pt>
                <c:pt idx="309">
                  <c:v>0.37606859845551027</c:v>
                </c:pt>
                <c:pt idx="310">
                  <c:v>0.386222450613809</c:v>
                </c:pt>
                <c:pt idx="311">
                  <c:v>0.3966504567803818</c:v>
                </c:pt>
                <c:pt idx="312">
                  <c:v>0.4073600191134521</c:v>
                </c:pt>
                <c:pt idx="313">
                  <c:v>0.41835873962951525</c:v>
                </c:pt>
                <c:pt idx="314">
                  <c:v>0.42965442559951211</c:v>
                </c:pt>
                <c:pt idx="315">
                  <c:v>0.44125509509069888</c:v>
                </c:pt>
                <c:pt idx="316">
                  <c:v>0.4531689826581477</c:v>
                </c:pt>
                <c:pt idx="317">
                  <c:v>0.46540454518991764</c:v>
                </c:pt>
                <c:pt idx="318">
                  <c:v>0.47797046791004538</c:v>
                </c:pt>
                <c:pt idx="319">
                  <c:v>0.49087567054361658</c:v>
                </c:pt>
                <c:pt idx="320">
                  <c:v>0.50412931364829416</c:v>
                </c:pt>
                <c:pt idx="321">
                  <c:v>0.5177408051167981</c:v>
                </c:pt>
                <c:pt idx="322">
                  <c:v>0.53171980685495157</c:v>
                </c:pt>
                <c:pt idx="323">
                  <c:v>0.54607624164003521</c:v>
                </c:pt>
                <c:pt idx="324">
                  <c:v>0.56082030016431617</c:v>
                </c:pt>
                <c:pt idx="325">
                  <c:v>0.57596244826875265</c:v>
                </c:pt>
                <c:pt idx="326">
                  <c:v>0.59151343437200887</c:v>
                </c:pt>
                <c:pt idx="327">
                  <c:v>0.60748429710005303</c:v>
                </c:pt>
                <c:pt idx="328">
                  <c:v>0.62388637312175443</c:v>
                </c:pt>
                <c:pt idx="329">
                  <c:v>0.64073130519604171</c:v>
                </c:pt>
                <c:pt idx="330">
                  <c:v>0.65803105043633481</c:v>
                </c:pt>
                <c:pt idx="331">
                  <c:v>0.67579788879811575</c:v>
                </c:pt>
                <c:pt idx="332">
                  <c:v>0.69404443179566477</c:v>
                </c:pt>
                <c:pt idx="333">
                  <c:v>0.71278363145414769</c:v>
                </c:pt>
                <c:pt idx="334">
                  <c:v>0.73202878950340966</c:v>
                </c:pt>
                <c:pt idx="335">
                  <c:v>0.75179356682000165</c:v>
                </c:pt>
                <c:pt idx="336">
                  <c:v>0.77209199312414167</c:v>
                </c:pt>
                <c:pt idx="337">
                  <c:v>0.7929384769384934</c:v>
                </c:pt>
                <c:pt idx="338">
                  <c:v>0.8143478158158326</c:v>
                </c:pt>
                <c:pt idx="339">
                  <c:v>0.83633520684286</c:v>
                </c:pt>
                <c:pt idx="340">
                  <c:v>0.85891625742761712</c:v>
                </c:pt>
                <c:pt idx="341">
                  <c:v>0.8821069963781627</c:v>
                </c:pt>
                <c:pt idx="342">
                  <c:v>0.90592388528037304</c:v>
                </c:pt>
                <c:pt idx="343">
                  <c:v>0.93038383018294302</c:v>
                </c:pt>
                <c:pt idx="344">
                  <c:v>0.95550419359788241</c:v>
                </c:pt>
                <c:pt idx="345">
                  <c:v>0.98130280682502513</c:v>
                </c:pt>
                <c:pt idx="346">
                  <c:v>1.0077979826093006</c:v>
                </c:pt>
                <c:pt idx="347">
                  <c:v>1.0350085281397516</c:v>
                </c:pt>
                <c:pt idx="348">
                  <c:v>1.0629537583995248</c:v>
                </c:pt>
                <c:pt idx="349">
                  <c:v>1.0916535098763118</c:v>
                </c:pt>
                <c:pt idx="350">
                  <c:v>1.1211281546429721</c:v>
                </c:pt>
                <c:pt idx="351">
                  <c:v>1.1513986148183322</c:v>
                </c:pt>
                <c:pt idx="352">
                  <c:v>1.1824863774184271</c:v>
                </c:pt>
                <c:pt idx="353">
                  <c:v>1.2144135096087245</c:v>
                </c:pt>
                <c:pt idx="354">
                  <c:v>1.2472026743681599</c:v>
                </c:pt>
                <c:pt idx="355">
                  <c:v>1.2808771465761002</c:v>
                </c:pt>
                <c:pt idx="356">
                  <c:v>1.3154608295336547</c:v>
                </c:pt>
                <c:pt idx="357">
                  <c:v>1.3509782719310632</c:v>
                </c:pt>
                <c:pt idx="358">
                  <c:v>1.3874546852732019</c:v>
                </c:pt>
                <c:pt idx="359">
                  <c:v>1.4249159617755782</c:v>
                </c:pt>
                <c:pt idx="360">
                  <c:v>1.4633886927435187</c:v>
                </c:pt>
                <c:pt idx="361">
                  <c:v>1.5029001874475936</c:v>
                </c:pt>
                <c:pt idx="362">
                  <c:v>1.5434784925086784</c:v>
                </c:pt>
                <c:pt idx="363">
                  <c:v>1.5851524118064126</c:v>
                </c:pt>
                <c:pt idx="364">
                  <c:v>1.6279515269251856</c:v>
                </c:pt>
                <c:pt idx="365">
                  <c:v>1.6719062181521656</c:v>
                </c:pt>
                <c:pt idx="366">
                  <c:v>1.7170476860422739</c:v>
                </c:pt>
                <c:pt idx="367">
                  <c:v>1.7634079735654151</c:v>
                </c:pt>
                <c:pt idx="368">
                  <c:v>1.8110199888516811</c:v>
                </c:pt>
                <c:pt idx="369">
                  <c:v>1.8599175285506764</c:v>
                </c:pt>
                <c:pt idx="370">
                  <c:v>1.9101353018215446</c:v>
                </c:pt>
                <c:pt idx="371">
                  <c:v>1.9617089549707261</c:v>
                </c:pt>
                <c:pt idx="372">
                  <c:v>2.0146750967549356</c:v>
                </c:pt>
                <c:pt idx="373">
                  <c:v>2.0690713243673189</c:v>
                </c:pt>
                <c:pt idx="374">
                  <c:v>2.1249362501252365</c:v>
                </c:pt>
                <c:pt idx="375">
                  <c:v>2.1823095288786178</c:v>
                </c:pt>
                <c:pt idx="376">
                  <c:v>2.2412318861583405</c:v>
                </c:pt>
                <c:pt idx="377">
                  <c:v>2.3017451470846155</c:v>
                </c:pt>
                <c:pt idx="378">
                  <c:v>2.3638922660558999</c:v>
                </c:pt>
                <c:pt idx="379">
                  <c:v>2.4277173572394091</c:v>
                </c:pt>
                <c:pt idx="380">
                  <c:v>2.4932657258848727</c:v>
                </c:pt>
                <c:pt idx="381">
                  <c:v>2.5605839004837643</c:v>
                </c:pt>
                <c:pt idx="382">
                  <c:v>2.6297196657968258</c:v>
                </c:pt>
                <c:pt idx="383">
                  <c:v>2.7007220967733399</c:v>
                </c:pt>
                <c:pt idx="384">
                  <c:v>2.7736415933862197</c:v>
                </c:pt>
                <c:pt idx="385">
                  <c:v>2.8485299164076476</c:v>
                </c:pt>
                <c:pt idx="386">
                  <c:v>2.9254402241506541</c:v>
                </c:pt>
                <c:pt idx="387">
                  <c:v>3.0044271102027214</c:v>
                </c:pt>
                <c:pt idx="388">
                  <c:v>3.0855466421781945</c:v>
                </c:pt>
                <c:pt idx="389">
                  <c:v>3.1688564015170053</c:v>
                </c:pt>
                <c:pt idx="390">
                  <c:v>3.254415524357964</c:v>
                </c:pt>
                <c:pt idx="391">
                  <c:v>3.3422847435156289</c:v>
                </c:pt>
                <c:pt idx="392">
                  <c:v>3.4325264315905506</c:v>
                </c:pt>
                <c:pt idx="393">
                  <c:v>3.5252046452434951</c:v>
                </c:pt>
                <c:pt idx="394">
                  <c:v>3.6203851706650689</c:v>
                </c:pt>
                <c:pt idx="395">
                  <c:v>3.7181355702730254</c:v>
                </c:pt>
                <c:pt idx="396">
                  <c:v>3.8185252306703967</c:v>
                </c:pt>
                <c:pt idx="397">
                  <c:v>3.9216254118984972</c:v>
                </c:pt>
                <c:pt idx="398">
                  <c:v>4.0275092980197567</c:v>
                </c:pt>
                <c:pt idx="399">
                  <c:v>4.1362520490662895</c:v>
                </c:pt>
                <c:pt idx="400">
                  <c:v>4.247930854391079</c:v>
                </c:pt>
                <c:pt idx="401">
                  <c:v>4.3626249874596379</c:v>
                </c:pt>
                <c:pt idx="402">
                  <c:v>4.4804158621210481</c:v>
                </c:pt>
                <c:pt idx="403">
                  <c:v>4.6013870903983163</c:v>
                </c:pt>
                <c:pt idx="404">
                  <c:v>4.7256245418390703</c:v>
                </c:pt>
                <c:pt idx="405">
                  <c:v>4.8532164044687249</c:v>
                </c:pt>
                <c:pt idx="406">
                  <c:v>4.9842532473893799</c:v>
                </c:pt>
                <c:pt idx="407">
                  <c:v>5.118828085068893</c:v>
                </c:pt>
                <c:pt idx="408">
                  <c:v>5.2570364433657524</c:v>
                </c:pt>
                <c:pt idx="409">
                  <c:v>5.3989764273366276</c:v>
                </c:pt>
                <c:pt idx="410">
                  <c:v>5.5447487908747162</c:v>
                </c:pt>
                <c:pt idx="411">
                  <c:v>5.6944570082283335</c:v>
                </c:pt>
                <c:pt idx="412">
                  <c:v>5.8482073474504981</c:v>
                </c:pt>
                <c:pt idx="413">
                  <c:v>6.0061089458316612</c:v>
                </c:pt>
                <c:pt idx="414">
                  <c:v>6.1682738873691152</c:v>
                </c:pt>
                <c:pt idx="415">
                  <c:v>6.3348172823280811</c:v>
                </c:pt>
                <c:pt idx="416">
                  <c:v>6.505857348950939</c:v>
                </c:pt>
                <c:pt idx="417">
                  <c:v>6.6815154973726134</c:v>
                </c:pt>
                <c:pt idx="418">
                  <c:v>6.861916415801673</c:v>
                </c:pt>
                <c:pt idx="419">
                  <c:v>7.0471881590283179</c:v>
                </c:pt>
                <c:pt idx="420">
                  <c:v>7.237462239322082</c:v>
                </c:pt>
                <c:pt idx="421">
                  <c:v>7.4328737197837773</c:v>
                </c:pt>
                <c:pt idx="422">
                  <c:v>7.6335613102179387</c:v>
                </c:pt>
                <c:pt idx="423">
                  <c:v>7.8396674655938225</c:v>
                </c:pt>
                <c:pt idx="424">
                  <c:v>8.0513384871648555</c:v>
                </c:pt>
                <c:pt idx="425">
                  <c:v>8.2687246263183063</c:v>
                </c:pt>
                <c:pt idx="426">
                  <c:v>8.4919801912288992</c:v>
                </c:pt>
                <c:pt idx="427">
                  <c:v>8.7212636563920789</c:v>
                </c:pt>
                <c:pt idx="428">
                  <c:v>8.9567377751146644</c:v>
                </c:pt>
                <c:pt idx="429">
                  <c:v>9.1985696950427602</c:v>
                </c:pt>
                <c:pt idx="430">
                  <c:v>9.4469310768089141</c:v>
                </c:pt>
                <c:pt idx="431">
                  <c:v>9.7019982158827531</c:v>
                </c:pt>
                <c:pt idx="432">
                  <c:v>9.9639521677115859</c:v>
                </c:pt>
                <c:pt idx="433">
                  <c:v>10.232978876239798</c:v>
                </c:pt>
                <c:pt idx="434">
                  <c:v>10.509269305898272</c:v>
                </c:pt>
                <c:pt idx="435">
                  <c:v>10.793019577157525</c:v>
                </c:pt>
                <c:pt idx="436">
                  <c:v>11.084431105740777</c:v>
                </c:pt>
                <c:pt idx="437">
                  <c:v>11.383710745595776</c:v>
                </c:pt>
                <c:pt idx="438">
                  <c:v>11.691070935726861</c:v>
                </c:pt>
                <c:pt idx="439">
                  <c:v>12.006729850991485</c:v>
                </c:pt>
                <c:pt idx="440">
                  <c:v>12.330911556968255</c:v>
                </c:pt>
                <c:pt idx="441">
                  <c:v>12.663846169006398</c:v>
                </c:pt>
                <c:pt idx="442">
                  <c:v>13.005770015569569</c:v>
                </c:pt>
                <c:pt idx="443">
                  <c:v>13.356925805989945</c:v>
                </c:pt>
                <c:pt idx="444">
                  <c:v>13.717562802751672</c:v>
                </c:pt>
                <c:pt idx="445">
                  <c:v>14.087936998425967</c:v>
                </c:pt>
                <c:pt idx="446">
                  <c:v>14.468311297383467</c:v>
                </c:pt>
                <c:pt idx="447">
                  <c:v>14.858955702412819</c:v>
                </c:pt>
                <c:pt idx="448">
                  <c:v>15.260147506377963</c:v>
                </c:pt>
                <c:pt idx="449">
                  <c:v>15.672171489050168</c:v>
                </c:pt>
                <c:pt idx="450">
                  <c:v>16.09532011925452</c:v>
                </c:pt>
                <c:pt idx="451">
                  <c:v>16.529893762474391</c:v>
                </c:pt>
                <c:pt idx="452">
                  <c:v>16.976200894061197</c:v>
                </c:pt>
                <c:pt idx="453">
                  <c:v>17.434558318200846</c:v>
                </c:pt>
                <c:pt idx="454">
                  <c:v>17.905291392792268</c:v>
                </c:pt>
                <c:pt idx="455">
                  <c:v>18.388734260397658</c:v>
                </c:pt>
                <c:pt idx="456">
                  <c:v>18.885230085428393</c:v>
                </c:pt>
                <c:pt idx="457">
                  <c:v>19.395131297734959</c:v>
                </c:pt>
                <c:pt idx="458">
                  <c:v>19.918799842773801</c:v>
                </c:pt>
                <c:pt idx="459">
                  <c:v>20.456607438528692</c:v>
                </c:pt>
                <c:pt idx="460">
                  <c:v>21.008935839368966</c:v>
                </c:pt>
                <c:pt idx="461">
                  <c:v>21.576177107031928</c:v>
                </c:pt>
                <c:pt idx="462">
                  <c:v>22.158733888921788</c:v>
                </c:pt>
                <c:pt idx="463">
                  <c:v>22.757019703922673</c:v>
                </c:pt>
                <c:pt idx="464">
                  <c:v>23.371459235928583</c:v>
                </c:pt>
                <c:pt idx="465">
                  <c:v>24.002488635298654</c:v>
                </c:pt>
                <c:pt idx="466">
                  <c:v>24.650555828451715</c:v>
                </c:pt>
                <c:pt idx="467">
                  <c:v>25.316120835819909</c:v>
                </c:pt>
                <c:pt idx="468">
                  <c:v>25.999656098387046</c:v>
                </c:pt>
                <c:pt idx="469">
                  <c:v>26.701646813043492</c:v>
                </c:pt>
                <c:pt idx="470">
                  <c:v>27.422591276995664</c:v>
                </c:pt>
                <c:pt idx="471">
                  <c:v>28.163001241474547</c:v>
                </c:pt>
                <c:pt idx="472">
                  <c:v>28.923402274994356</c:v>
                </c:pt>
                <c:pt idx="473">
                  <c:v>29.704334136419202</c:v>
                </c:pt>
                <c:pt idx="474">
                  <c:v>30.506351158102518</c:v>
                </c:pt>
                <c:pt idx="475">
                  <c:v>31.330022639371283</c:v>
                </c:pt>
                <c:pt idx="476">
                  <c:v>32.175933250634301</c:v>
                </c:pt>
                <c:pt idx="477">
                  <c:v>33.044683448401422</c:v>
                </c:pt>
                <c:pt idx="478">
                  <c:v>33.936889901508259</c:v>
                </c:pt>
                <c:pt idx="479">
                  <c:v>34.85318592884898</c:v>
                </c:pt>
                <c:pt idx="480">
                  <c:v>35.794221948927898</c:v>
                </c:pt>
                <c:pt idx="481">
                  <c:v>36.76066594154895</c:v>
                </c:pt>
                <c:pt idx="482">
                  <c:v>37.753203921970766</c:v>
                </c:pt>
                <c:pt idx="483">
                  <c:v>38.772540427863973</c:v>
                </c:pt>
                <c:pt idx="484">
                  <c:v>39.819399019416295</c:v>
                </c:pt>
                <c:pt idx="485">
                  <c:v>40.894522792940535</c:v>
                </c:pt>
                <c:pt idx="486">
                  <c:v>41.998674908349926</c:v>
                </c:pt>
                <c:pt idx="487">
                  <c:v>43.132639130875368</c:v>
                </c:pt>
                <c:pt idx="488">
                  <c:v>44.297220387408998</c:v>
                </c:pt>
                <c:pt idx="489">
                  <c:v>45.493245337869041</c:v>
                </c:pt>
                <c:pt idx="490">
                  <c:v>46.721562961991502</c:v>
                </c:pt>
                <c:pt idx="491">
                  <c:v>47.983045161965272</c:v>
                </c:pt>
                <c:pt idx="492">
                  <c:v>49.278587381338333</c:v>
                </c:pt>
                <c:pt idx="493">
                  <c:v>50.609109240634467</c:v>
                </c:pt>
                <c:pt idx="494">
                  <c:v>51.975555190131594</c:v>
                </c:pt>
                <c:pt idx="495">
                  <c:v>53.37889518026514</c:v>
                </c:pt>
                <c:pt idx="496">
                  <c:v>54.820125350132294</c:v>
                </c:pt>
                <c:pt idx="497">
                  <c:v>56.300268734585863</c:v>
                </c:pt>
                <c:pt idx="498">
                  <c:v>57.820375990419677</c:v>
                </c:pt>
                <c:pt idx="499">
                  <c:v>59.381526142161</c:v>
                </c:pt>
                <c:pt idx="500">
                  <c:v>60.984827347999342</c:v>
                </c:pt>
                <c:pt idx="501">
                  <c:v>62.631417686395316</c:v>
                </c:pt>
                <c:pt idx="502">
                  <c:v>64.322465963927982</c:v>
                </c:pt>
                <c:pt idx="503">
                  <c:v>66.059172544954038</c:v>
                </c:pt>
                <c:pt idx="504">
                  <c:v>67.842770203667797</c:v>
                </c:pt>
                <c:pt idx="505">
                  <c:v>69.67452499916682</c:v>
                </c:pt>
                <c:pt idx="506">
                  <c:v>71.555737174144312</c:v>
                </c:pt>
                <c:pt idx="507">
                  <c:v>73.487742077846207</c:v>
                </c:pt>
                <c:pt idx="508">
                  <c:v>75.471911113948053</c:v>
                </c:pt>
                <c:pt idx="509">
                  <c:v>77.509652714024639</c:v>
                </c:pt>
                <c:pt idx="510">
                  <c:v>79.602413337303304</c:v>
                </c:pt>
                <c:pt idx="511">
                  <c:v>81.751678497410481</c:v>
                </c:pt>
                <c:pt idx="512">
                  <c:v>83.958973816840555</c:v>
                </c:pt>
                <c:pt idx="513">
                  <c:v>86.225866109895236</c:v>
                </c:pt>
                <c:pt idx="514">
                  <c:v>88.553964494862399</c:v>
                </c:pt>
                <c:pt idx="515">
                  <c:v>90.944921536223674</c:v>
                </c:pt>
                <c:pt idx="516">
                  <c:v>93.400434417701703</c:v>
                </c:pt>
                <c:pt idx="517">
                  <c:v>95.922246146979646</c:v>
                </c:pt>
                <c:pt idx="518">
                  <c:v>98.512146792948087</c:v>
                </c:pt>
                <c:pt idx="519">
                  <c:v>101.17197475635767</c:v>
                </c:pt>
                <c:pt idx="520">
                  <c:v>103.90361807477932</c:v>
                </c:pt>
                <c:pt idx="521">
                  <c:v>106.70901576279834</c:v>
                </c:pt>
                <c:pt idx="522">
                  <c:v>109.59015918839388</c:v>
                </c:pt>
                <c:pt idx="523">
                  <c:v>112.54909348648052</c:v>
                </c:pt>
                <c:pt idx="524">
                  <c:v>115.58791901061548</c:v>
                </c:pt>
                <c:pt idx="525">
                  <c:v>118.70879282390209</c:v>
                </c:pt>
                <c:pt idx="526">
                  <c:v>121.91393023014743</c:v>
                </c:pt>
                <c:pt idx="527">
                  <c:v>125.20560634636139</c:v>
                </c:pt>
                <c:pt idx="528">
                  <c:v>128.58615771771315</c:v>
                </c:pt>
                <c:pt idx="529">
                  <c:v>132.05798397609141</c:v>
                </c:pt>
                <c:pt idx="530">
                  <c:v>135.62354954344588</c:v>
                </c:pt>
                <c:pt idx="531">
                  <c:v>139.28538538111891</c:v>
                </c:pt>
                <c:pt idx="532">
                  <c:v>143.04609078640911</c:v>
                </c:pt>
                <c:pt idx="533">
                  <c:v>146.90833523764215</c:v>
                </c:pt>
                <c:pt idx="534">
                  <c:v>150.87486028905846</c:v>
                </c:pt>
                <c:pt idx="535">
                  <c:v>154.94848151686301</c:v>
                </c:pt>
                <c:pt idx="536">
                  <c:v>159.13209051781831</c:v>
                </c:pt>
                <c:pt idx="537">
                  <c:v>163.42865696179939</c:v>
                </c:pt>
                <c:pt idx="538">
                  <c:v>167.84123069976795</c:v>
                </c:pt>
                <c:pt idx="539">
                  <c:v>172.37294392866167</c:v>
                </c:pt>
                <c:pt idx="540">
                  <c:v>177.02701341473551</c:v>
                </c:pt>
                <c:pt idx="541">
                  <c:v>181.80674277693336</c:v>
                </c:pt>
                <c:pt idx="542">
                  <c:v>186.71552483191056</c:v>
                </c:pt>
                <c:pt idx="543">
                  <c:v>191.75684400237213</c:v>
                </c:pt>
                <c:pt idx="544">
                  <c:v>196.93427879043617</c:v>
                </c:pt>
                <c:pt idx="545">
                  <c:v>202.25150431777791</c:v>
                </c:pt>
                <c:pt idx="546">
                  <c:v>207.71229493435791</c:v>
                </c:pt>
                <c:pt idx="547">
                  <c:v>213.32052689758555</c:v>
                </c:pt>
                <c:pt idx="548">
                  <c:v>219.08018112382035</c:v>
                </c:pt>
                <c:pt idx="549">
                  <c:v>224.99534601416349</c:v>
                </c:pt>
                <c:pt idx="550">
                  <c:v>231.07022035654589</c:v>
                </c:pt>
                <c:pt idx="551">
                  <c:v>237.3091163061726</c:v>
                </c:pt>
                <c:pt idx="552">
                  <c:v>243.71646244643924</c:v>
                </c:pt>
                <c:pt idx="553">
                  <c:v>250.29680693249307</c:v>
                </c:pt>
                <c:pt idx="554">
                  <c:v>257.05482071967037</c:v>
                </c:pt>
                <c:pt idx="555">
                  <c:v>263.99530087910148</c:v>
                </c:pt>
                <c:pt idx="556">
                  <c:v>271.12317400283717</c:v>
                </c:pt>
                <c:pt idx="557">
                  <c:v>278.44349970091378</c:v>
                </c:pt>
                <c:pt idx="558">
                  <c:v>285.96147419283841</c:v>
                </c:pt>
                <c:pt idx="559">
                  <c:v>293.68243399604501</c:v>
                </c:pt>
                <c:pt idx="560">
                  <c:v>301.6118597139382</c:v>
                </c:pt>
                <c:pt idx="561">
                  <c:v>309.75537992621452</c:v>
                </c:pt>
                <c:pt idx="562">
                  <c:v>318.11877518422227</c:v>
                </c:pt>
                <c:pt idx="563">
                  <c:v>326.70798211419623</c:v>
                </c:pt>
                <c:pt idx="564">
                  <c:v>335.52909763127951</c:v>
                </c:pt>
                <c:pt idx="565">
                  <c:v>344.58838326732405</c:v>
                </c:pt>
                <c:pt idx="566">
                  <c:v>353.89226961554175</c:v>
                </c:pt>
                <c:pt idx="567">
                  <c:v>363.44736089516135</c:v>
                </c:pt>
                <c:pt idx="568">
                  <c:v>373.26043963933068</c:v>
                </c:pt>
                <c:pt idx="569">
                  <c:v>383.33847150959258</c:v>
                </c:pt>
                <c:pt idx="570">
                  <c:v>393.68861024035152</c:v>
                </c:pt>
                <c:pt idx="571">
                  <c:v>404.31820271684097</c:v>
                </c:pt>
                <c:pt idx="572">
                  <c:v>415.23479419019566</c:v>
                </c:pt>
                <c:pt idx="573">
                  <c:v>426.44613363333093</c:v>
                </c:pt>
                <c:pt idx="574">
                  <c:v>437.96017924143081</c:v>
                </c:pt>
                <c:pt idx="575">
                  <c:v>449.7851040809494</c:v>
                </c:pt>
                <c:pt idx="576">
                  <c:v>461.92930189113497</c:v>
                </c:pt>
                <c:pt idx="577">
                  <c:v>474.40139304219559</c:v>
                </c:pt>
                <c:pt idx="578">
                  <c:v>487.21023065433485</c:v>
                </c:pt>
                <c:pt idx="579">
                  <c:v>500.36490688200183</c:v>
                </c:pt>
                <c:pt idx="580">
                  <c:v>513.87475936781584</c:v>
                </c:pt>
                <c:pt idx="581">
                  <c:v>527.7493778707468</c:v>
                </c:pt>
                <c:pt idx="582">
                  <c:v>541.99861107325694</c:v>
                </c:pt>
                <c:pt idx="583">
                  <c:v>556.63257357223483</c:v>
                </c:pt>
                <c:pt idx="584">
                  <c:v>571.66165305868515</c:v>
                </c:pt>
                <c:pt idx="585">
                  <c:v>587.09651769126958</c:v>
                </c:pt>
                <c:pt idx="586">
                  <c:v>602.94812366893382</c:v>
                </c:pt>
                <c:pt idx="587">
                  <c:v>619.227723007995</c:v>
                </c:pt>
                <c:pt idx="588">
                  <c:v>635.94687152921085</c:v>
                </c:pt>
                <c:pt idx="589">
                  <c:v>653.11743706049947</c:v>
                </c:pt>
                <c:pt idx="590">
                  <c:v>670.75160786113292</c:v>
                </c:pt>
                <c:pt idx="591">
                  <c:v>688.86190127338341</c:v>
                </c:pt>
                <c:pt idx="592">
                  <c:v>707.46117260776475</c:v>
                </c:pt>
                <c:pt idx="593">
                  <c:v>726.56262426817432</c:v>
                </c:pt>
                <c:pt idx="594">
                  <c:v>746.17981512341498</c:v>
                </c:pt>
                <c:pt idx="595">
                  <c:v>766.32667013174716</c:v>
                </c:pt>
                <c:pt idx="596">
                  <c:v>787.0174902253043</c:v>
                </c:pt>
                <c:pt idx="597">
                  <c:v>808.26696246138749</c:v>
                </c:pt>
                <c:pt idx="598">
                  <c:v>830.09017044784491</c:v>
                </c:pt>
                <c:pt idx="599">
                  <c:v>852.50260504993662</c:v>
                </c:pt>
                <c:pt idx="600">
                  <c:v>875.52017538628479</c:v>
                </c:pt>
                <c:pt idx="601">
                  <c:v>899.15922012171438</c:v>
                </c:pt>
                <c:pt idx="602">
                  <c:v>923.43651906500054</c:v>
                </c:pt>
                <c:pt idx="603">
                  <c:v>948.36930507975546</c:v>
                </c:pt>
                <c:pt idx="604">
                  <c:v>973.97527631690878</c:v>
                </c:pt>
                <c:pt idx="605">
                  <c:v>1000.2726087774653</c:v>
                </c:pt>
                <c:pt idx="606">
                  <c:v>1027.2799692144567</c:v>
                </c:pt>
                <c:pt idx="607">
                  <c:v>1055.0165283832471</c:v>
                </c:pt>
                <c:pt idx="608">
                  <c:v>1083.5019746495946</c:v>
                </c:pt>
                <c:pt idx="609">
                  <c:v>1112.7565279651335</c:v>
                </c:pt>
                <c:pt idx="610">
                  <c:v>1142.8009542201919</c:v>
                </c:pt>
                <c:pt idx="611">
                  <c:v>1173.6565799841369</c:v>
                </c:pt>
                <c:pt idx="612">
                  <c:v>1205.3453076437086</c:v>
                </c:pt>
                <c:pt idx="613">
                  <c:v>1237.8896309500885</c:v>
                </c:pt>
                <c:pt idx="614">
                  <c:v>1271.3126509857409</c:v>
                </c:pt>
                <c:pt idx="615">
                  <c:v>1305.6380925623557</c:v>
                </c:pt>
                <c:pt idx="616">
                  <c:v>1340.8903210615392</c:v>
                </c:pt>
                <c:pt idx="617">
                  <c:v>1377.0943597302007</c:v>
                </c:pt>
                <c:pt idx="618">
                  <c:v>1414.2759074429159</c:v>
                </c:pt>
                <c:pt idx="619">
                  <c:v>1452.4613569438745</c:v>
                </c:pt>
                <c:pt idx="620">
                  <c:v>1491.677813581359</c:v>
                </c:pt>
                <c:pt idx="621">
                  <c:v>1531.9531145480555</c:v>
                </c:pt>
                <c:pt idx="622">
                  <c:v>1573.3158486408529</c:v>
                </c:pt>
                <c:pt idx="623">
                  <c:v>1615.7953765541558</c:v>
                </c:pt>
                <c:pt idx="624">
                  <c:v>1659.4218517211179</c:v>
                </c:pt>
                <c:pt idx="625">
                  <c:v>1704.226241717588</c:v>
                </c:pt>
                <c:pt idx="626">
                  <c:v>1750.2403502439627</c:v>
                </c:pt>
                <c:pt idx="627">
                  <c:v>1797.4968397005496</c:v>
                </c:pt>
                <c:pt idx="628">
                  <c:v>1846.0292543724643</c:v>
                </c:pt>
                <c:pt idx="629">
                  <c:v>1895.8720442405206</c:v>
                </c:pt>
                <c:pt idx="630">
                  <c:v>1947.0605894350144</c:v>
                </c:pt>
                <c:pt idx="631">
                  <c:v>1999.6312253497597</c:v>
                </c:pt>
                <c:pt idx="632">
                  <c:v>2053.6212684342031</c:v>
                </c:pt>
                <c:pt idx="633">
                  <c:v>2109.0690426819265</c:v>
                </c:pt>
                <c:pt idx="634">
                  <c:v>2166.0139068343383</c:v>
                </c:pt>
                <c:pt idx="635">
                  <c:v>2224.4962823188653</c:v>
                </c:pt>
                <c:pt idx="636">
                  <c:v>2284.5576819414746</c:v>
                </c:pt>
                <c:pt idx="637">
                  <c:v>2346.2407393538942</c:v>
                </c:pt>
                <c:pt idx="638">
                  <c:v>2409.589239316449</c:v>
                </c:pt>
                <c:pt idx="639">
                  <c:v>2474.6481487779929</c:v>
                </c:pt>
                <c:pt idx="640">
                  <c:v>2541.4636487949983</c:v>
                </c:pt>
                <c:pt idx="641">
                  <c:v>2610.083167312463</c:v>
                </c:pt>
                <c:pt idx="642">
                  <c:v>2680.5554128298995</c:v>
                </c:pt>
                <c:pt idx="643">
                  <c:v>2752.9304089763064</c:v>
                </c:pt>
                <c:pt idx="644">
                  <c:v>2827.2595300186663</c:v>
                </c:pt>
                <c:pt idx="645">
                  <c:v>2903.5955373291699</c:v>
                </c:pt>
                <c:pt idx="646">
                  <c:v>2981.9926168370571</c:v>
                </c:pt>
                <c:pt idx="647">
                  <c:v>3062.5064174916574</c:v>
                </c:pt>
                <c:pt idx="648">
                  <c:v>3145.1940907639319</c:v>
                </c:pt>
                <c:pt idx="649">
                  <c:v>3230.1143312145578</c:v>
                </c:pt>
                <c:pt idx="650">
                  <c:v>3317.3274181573506</c:v>
                </c:pt>
                <c:pt idx="651">
                  <c:v>3406.8952584475987</c:v>
                </c:pt>
                <c:pt idx="652">
                  <c:v>3498.8814304256834</c:v>
                </c:pt>
                <c:pt idx="653">
                  <c:v>3593.3512290471767</c:v>
                </c:pt>
                <c:pt idx="654">
                  <c:v>3690.3717122314501</c:v>
                </c:pt>
                <c:pt idx="655">
                  <c:v>3790.011748461699</c:v>
                </c:pt>
                <c:pt idx="656">
                  <c:v>3892.3420656701646</c:v>
                </c:pt>
                <c:pt idx="657">
                  <c:v>3997.4353014432586</c:v>
                </c:pt>
                <c:pt idx="658">
                  <c:v>4105.3660545822258</c:v>
                </c:pt>
                <c:pt idx="659">
                  <c:v>4216.2109380559459</c:v>
                </c:pt>
                <c:pt idx="660">
                  <c:v>4330.048633383456</c:v>
                </c:pt>
                <c:pt idx="661">
                  <c:v>4446.9599464848088</c:v>
                </c:pt>
                <c:pt idx="662">
                  <c:v>4567.0278650398986</c:v>
                </c:pt>
                <c:pt idx="663">
                  <c:v>4690.3376173959759</c:v>
                </c:pt>
                <c:pt idx="664">
                  <c:v>4816.9767330656668</c:v>
                </c:pt>
                <c:pt idx="665">
                  <c:v>4947.0351048584398</c:v>
                </c:pt>
                <c:pt idx="666">
                  <c:v>5080.605052689617</c:v>
                </c:pt>
                <c:pt idx="667">
                  <c:v>5217.781389112236</c:v>
                </c:pt>
                <c:pt idx="668">
                  <c:v>5358.6614866182663</c:v>
                </c:pt>
                <c:pt idx="669">
                  <c:v>5503.3453467569589</c:v>
                </c:pt>
                <c:pt idx="670">
                  <c:v>5651.9356711193959</c:v>
                </c:pt>
                <c:pt idx="671">
                  <c:v>5804.5379342396191</c:v>
                </c:pt>
                <c:pt idx="672">
                  <c:v>5961.2604584640885</c:v>
                </c:pt>
                <c:pt idx="673">
                  <c:v>6122.214490842618</c:v>
                </c:pt>
                <c:pt idx="674">
                  <c:v>6287.5142820953679</c:v>
                </c:pt>
                <c:pt idx="675">
                  <c:v>6457.2771677119426</c:v>
                </c:pt>
                <c:pt idx="676">
                  <c:v>6631.6236512401647</c:v>
                </c:pt>
                <c:pt idx="677">
                  <c:v>6810.677489823649</c:v>
                </c:pt>
                <c:pt idx="678">
                  <c:v>6994.5657820488868</c:v>
                </c:pt>
                <c:pt idx="679">
                  <c:v>7183.419058164206</c:v>
                </c:pt>
                <c:pt idx="680">
                  <c:v>7377.3713727346394</c:v>
                </c:pt>
                <c:pt idx="681">
                  <c:v>7576.5603997984745</c:v>
                </c:pt>
                <c:pt idx="682">
                  <c:v>7781.127530593033</c:v>
                </c:pt>
                <c:pt idx="683">
                  <c:v>7991.2179739190442</c:v>
                </c:pt>
                <c:pt idx="684">
                  <c:v>8206.9808592148584</c:v>
                </c:pt>
                <c:pt idx="685">
                  <c:v>8428.5693424136589</c:v>
                </c:pt>
                <c:pt idx="686">
                  <c:v>8656.1407146588263</c:v>
                </c:pt>
                <c:pt idx="687">
                  <c:v>8889.8565139546135</c:v>
                </c:pt>
                <c:pt idx="688">
                  <c:v>9129.8826398313868</c:v>
                </c:pt>
                <c:pt idx="689">
                  <c:v>9376.3894711068333</c:v>
                </c:pt>
                <c:pt idx="690">
                  <c:v>9629.5519868267165</c:v>
                </c:pt>
                <c:pt idx="691">
                  <c:v>9889.5498904710366</c:v>
                </c:pt>
                <c:pt idx="692">
                  <c:v>10156.567737513753</c:v>
                </c:pt>
                <c:pt idx="693">
                  <c:v>10430.795066426623</c:v>
                </c:pt>
                <c:pt idx="694">
                  <c:v>10712.426533220141</c:v>
                </c:pt>
                <c:pt idx="695">
                  <c:v>11001.662049617084</c:v>
                </c:pt>
                <c:pt idx="696">
                  <c:v>11298.706924956743</c:v>
                </c:pt>
                <c:pt idx="697">
                  <c:v>11603.772011930574</c:v>
                </c:pt>
                <c:pt idx="698">
                  <c:v>11917.073856252699</c:v>
                </c:pt>
                <c:pt idx="699">
                  <c:v>12238.834850371521</c:v>
                </c:pt>
                <c:pt idx="700">
                  <c:v>12569.28339133155</c:v>
                </c:pt>
                <c:pt idx="701">
                  <c:v>12908.6540428975</c:v>
                </c:pt>
                <c:pt idx="702">
                  <c:v>13257.187702055731</c:v>
                </c:pt>
                <c:pt idx="703">
                  <c:v>13615.131770011234</c:v>
                </c:pt>
                <c:pt idx="704">
                  <c:v>13982.740327801535</c:v>
                </c:pt>
                <c:pt idx="705">
                  <c:v>14360.274316652176</c:v>
                </c:pt>
                <c:pt idx="706">
                  <c:v>14748.001723201784</c:v>
                </c:pt>
                <c:pt idx="707">
                  <c:v>15146.197769728231</c:v>
                </c:pt>
                <c:pt idx="708">
                  <c:v>15555.145109510891</c:v>
                </c:pt>
                <c:pt idx="709">
                  <c:v>15975.134027467684</c:v>
                </c:pt>
                <c:pt idx="710">
                  <c:v>16406.462646209311</c:v>
                </c:pt>
                <c:pt idx="711">
                  <c:v>16849.437137656962</c:v>
                </c:pt>
                <c:pt idx="712">
                  <c:v>17304.371940373698</c:v>
                </c:pt>
                <c:pt idx="713">
                  <c:v>17771.589982763788</c:v>
                </c:pt>
                <c:pt idx="714">
                  <c:v>18251.422912298407</c:v>
                </c:pt>
                <c:pt idx="715">
                  <c:v>18744.211330930462</c:v>
                </c:pt>
                <c:pt idx="716">
                  <c:v>19250.305036865582</c:v>
                </c:pt>
                <c:pt idx="717">
                  <c:v>19770.063272860953</c:v>
                </c:pt>
                <c:pt idx="718">
                  <c:v>20303.854981228196</c:v>
                </c:pt>
                <c:pt idx="719">
                  <c:v>20852.059065721354</c:v>
                </c:pt>
                <c:pt idx="720">
                  <c:v>21415.064660495827</c:v>
                </c:pt>
                <c:pt idx="721">
                  <c:v>21993.271406329211</c:v>
                </c:pt>
                <c:pt idx="722">
                  <c:v>22587.089734300098</c:v>
                </c:pt>
                <c:pt idx="723">
                  <c:v>23196.941157126199</c:v>
                </c:pt>
                <c:pt idx="724">
                  <c:v>23823.258568368605</c:v>
                </c:pt>
                <c:pt idx="725">
                  <c:v>24466.486549714555</c:v>
                </c:pt>
                <c:pt idx="726">
                  <c:v>25127.081686556845</c:v>
                </c:pt>
                <c:pt idx="727">
                  <c:v>25805.512892093877</c:v>
                </c:pt>
                <c:pt idx="728">
                  <c:v>26502.261740180409</c:v>
                </c:pt>
                <c:pt idx="729">
                  <c:v>27217.822807165277</c:v>
                </c:pt>
                <c:pt idx="730">
                  <c:v>27952.704022958736</c:v>
                </c:pt>
                <c:pt idx="731">
                  <c:v>28707.42703157862</c:v>
                </c:pt>
                <c:pt idx="732">
                  <c:v>29482.527561431241</c:v>
                </c:pt>
                <c:pt idx="733">
                  <c:v>30278.555805589884</c:v>
                </c:pt>
                <c:pt idx="734">
                  <c:v>31096.076812340809</c:v>
                </c:pt>
                <c:pt idx="735">
                  <c:v>31935.670886274009</c:v>
                </c:pt>
                <c:pt idx="736">
                  <c:v>32797.934000203408</c:v>
                </c:pt>
                <c:pt idx="737">
                  <c:v>33683.478218208897</c:v>
                </c:pt>
                <c:pt idx="738">
                  <c:v>34592.932130100533</c:v>
                </c:pt>
                <c:pt idx="739">
                  <c:v>35526.941297613244</c:v>
                </c:pt>
                <c:pt idx="740">
                  <c:v>36486.168712648796</c:v>
                </c:pt>
                <c:pt idx="741">
                  <c:v>37471.295267890309</c:v>
                </c:pt>
                <c:pt idx="742">
                  <c:v>38483.020240123347</c:v>
                </c:pt>
                <c:pt idx="743">
                  <c:v>39522.061786606675</c:v>
                </c:pt>
                <c:pt idx="744">
                  <c:v>40589.157454845052</c:v>
                </c:pt>
                <c:pt idx="745">
                  <c:v>41685.064706125864</c:v>
                </c:pt>
                <c:pt idx="746">
                  <c:v>42810.561453191258</c:v>
                </c:pt>
                <c:pt idx="747">
                  <c:v>43966.446612427419</c:v>
                </c:pt>
                <c:pt idx="748">
                  <c:v>45153.540670962953</c:v>
                </c:pt>
                <c:pt idx="749">
                  <c:v>46372.686269078949</c:v>
                </c:pt>
                <c:pt idx="750">
                  <c:v>47624.748798344081</c:v>
                </c:pt>
                <c:pt idx="751">
                  <c:v>48910.61701589937</c:v>
                </c:pt>
                <c:pt idx="752">
                  <c:v>50231.203675328652</c:v>
                </c:pt>
                <c:pt idx="753">
                  <c:v>51587.446174562523</c:v>
                </c:pt>
                <c:pt idx="754">
                  <c:v>52980.307221275703</c:v>
                </c:pt>
                <c:pt idx="755">
                  <c:v>54410.775516250142</c:v>
                </c:pt>
                <c:pt idx="756">
                  <c:v>55879.866455188894</c:v>
                </c:pt>
                <c:pt idx="757">
                  <c:v>57388.62284947899</c:v>
                </c:pt>
                <c:pt idx="758">
                  <c:v>58938.115666414917</c:v>
                </c:pt>
                <c:pt idx="759">
                  <c:v>60529.444789408117</c:v>
                </c:pt>
                <c:pt idx="760">
                  <c:v>62163.739798722134</c:v>
                </c:pt>
                <c:pt idx="761">
                  <c:v>63842.160773287629</c:v>
                </c:pt>
                <c:pt idx="762">
                  <c:v>65565.899114166386</c:v>
                </c:pt>
                <c:pt idx="763">
                  <c:v>67336.178390248868</c:v>
                </c:pt>
                <c:pt idx="764">
                  <c:v>69154.255206785587</c:v>
                </c:pt>
                <c:pt idx="765">
                  <c:v>71021.420097368798</c:v>
                </c:pt>
                <c:pt idx="766">
                  <c:v>72938.998439997755</c:v>
                </c:pt>
                <c:pt idx="767">
                  <c:v>74908.35139787769</c:v>
                </c:pt>
                <c:pt idx="768">
                  <c:v>76930.876885620382</c:v>
                </c:pt>
                <c:pt idx="769">
                  <c:v>79008.010561532123</c:v>
                </c:pt>
                <c:pt idx="770">
                  <c:v>81141.226846693477</c:v>
                </c:pt>
                <c:pt idx="771">
                  <c:v>83332.039971554186</c:v>
                </c:pt>
                <c:pt idx="772">
                  <c:v>85582.005050786145</c:v>
                </c:pt>
                <c:pt idx="773">
                  <c:v>87892.71918715736</c:v>
                </c:pt>
                <c:pt idx="774">
                  <c:v>90265.822605210604</c:v>
                </c:pt>
                <c:pt idx="775">
                  <c:v>92702.999815551288</c:v>
                </c:pt>
                <c:pt idx="776">
                  <c:v>95205.980810571171</c:v>
                </c:pt>
                <c:pt idx="777">
                  <c:v>97776.542292456579</c:v>
                </c:pt>
                <c:pt idx="778">
                  <c:v>100416.5089343529</c:v>
                </c:pt>
                <c:pt idx="779">
                  <c:v>103127.75467558042</c:v>
                </c:pt>
                <c:pt idx="780">
                  <c:v>105912.20405182109</c:v>
                </c:pt>
                <c:pt idx="781">
                  <c:v>108771.83356122025</c:v>
                </c:pt>
                <c:pt idx="782">
                  <c:v>111708.67306737319</c:v>
                </c:pt>
                <c:pt idx="783">
                  <c:v>114724.80724019225</c:v>
                </c:pt>
                <c:pt idx="784">
                  <c:v>117822.37703567743</c:v>
                </c:pt>
                <c:pt idx="785">
                  <c:v>121003.58121564072</c:v>
                </c:pt>
                <c:pt idx="786">
                  <c:v>124270.67790846301</c:v>
                </c:pt>
                <c:pt idx="787">
                  <c:v>127625.98621199151</c:v>
                </c:pt>
                <c:pt idx="788">
                  <c:v>131071.88783971526</c:v>
                </c:pt>
                <c:pt idx="789">
                  <c:v>134610.82881138756</c:v>
                </c:pt>
                <c:pt idx="790">
                  <c:v>138245.32118929501</c:v>
                </c:pt>
                <c:pt idx="791">
                  <c:v>141977.94486140597</c:v>
                </c:pt>
                <c:pt idx="792">
                  <c:v>145811.34937266391</c:v>
                </c:pt>
                <c:pt idx="793">
                  <c:v>149748.25580572581</c:v>
                </c:pt>
                <c:pt idx="794">
                  <c:v>153791.45871248041</c:v>
                </c:pt>
                <c:pt idx="795">
                  <c:v>157943.82809771737</c:v>
                </c:pt>
                <c:pt idx="796">
                  <c:v>162208.31145635573</c:v>
                </c:pt>
                <c:pt idx="797">
                  <c:v>166587.93586567731</c:v>
                </c:pt>
                <c:pt idx="798">
                  <c:v>171085.81013405058</c:v>
                </c:pt>
                <c:pt idx="799">
                  <c:v>175705.12700766994</c:v>
                </c:pt>
                <c:pt idx="800">
                  <c:v>180449.16543687703</c:v>
                </c:pt>
                <c:pt idx="801">
                  <c:v>185321.2929036727</c:v>
                </c:pt>
                <c:pt idx="802">
                  <c:v>190324.96781207185</c:v>
                </c:pt>
                <c:pt idx="803">
                  <c:v>195463.74194299776</c:v>
                </c:pt>
                <c:pt idx="804">
                  <c:v>200741.2629754587</c:v>
                </c:pt>
                <c:pt idx="805">
                  <c:v>206161.27707579607</c:v>
                </c:pt>
                <c:pt idx="806">
                  <c:v>211727.63155684253</c:v>
                </c:pt>
                <c:pt idx="807">
                  <c:v>217444.27760887725</c:v>
                </c:pt>
                <c:pt idx="808">
                  <c:v>223315.2731043169</c:v>
                </c:pt>
                <c:pt idx="809">
                  <c:v>229344.78547813345</c:v>
                </c:pt>
                <c:pt idx="810">
                  <c:v>235537.09468604304</c:v>
                </c:pt>
                <c:pt idx="811">
                  <c:v>241896.59624256619</c:v>
                </c:pt>
                <c:pt idx="812">
                  <c:v>248427.80434111546</c:v>
                </c:pt>
                <c:pt idx="813">
                  <c:v>255135.35505832557</c:v>
                </c:pt>
                <c:pt idx="814">
                  <c:v>262024.00964490033</c:v>
                </c:pt>
                <c:pt idx="815">
                  <c:v>269098.6579053126</c:v>
                </c:pt>
                <c:pt idx="816">
                  <c:v>276364.32166875602</c:v>
                </c:pt>
                <c:pt idx="817">
                  <c:v>283826.15835381241</c:v>
                </c:pt>
                <c:pt idx="818">
                  <c:v>291489.46462936531</c:v>
                </c:pt>
                <c:pt idx="819">
                  <c:v>299359.68017435813</c:v>
                </c:pt>
                <c:pt idx="820">
                  <c:v>307442.39153906575</c:v>
                </c:pt>
                <c:pt idx="821">
                  <c:v>315743.33611062053</c:v>
                </c:pt>
                <c:pt idx="822">
                  <c:v>324268.40618560725</c:v>
                </c:pt>
                <c:pt idx="823">
                  <c:v>333023.65315261862</c:v>
                </c:pt>
                <c:pt idx="824">
                  <c:v>342015.29178773926</c:v>
                </c:pt>
                <c:pt idx="825">
                  <c:v>351249.70466600818</c:v>
                </c:pt>
                <c:pt idx="826">
                  <c:v>360733.44669199036</c:v>
                </c:pt>
                <c:pt idx="827">
                  <c:v>370473.24975267408</c:v>
                </c:pt>
                <c:pt idx="828">
                  <c:v>380476.02749599627</c:v>
                </c:pt>
                <c:pt idx="829">
                  <c:v>390748.88023838814</c:v>
                </c:pt>
                <c:pt idx="830">
                  <c:v>401299.10000482458</c:v>
                </c:pt>
                <c:pt idx="831">
                  <c:v>412134.17570495483</c:v>
                </c:pt>
                <c:pt idx="832">
                  <c:v>423261.79844898859</c:v>
                </c:pt>
                <c:pt idx="833">
                  <c:v>434689.86700711126</c:v>
                </c:pt>
                <c:pt idx="834">
                  <c:v>446426.49341630324</c:v>
                </c:pt>
                <c:pt idx="835">
                  <c:v>458480.00873854337</c:v>
                </c:pt>
                <c:pt idx="836">
                  <c:v>470858.96897448401</c:v>
                </c:pt>
                <c:pt idx="837">
                  <c:v>483572.16113679507</c:v>
                </c:pt>
                <c:pt idx="838">
                  <c:v>496628.60948748852</c:v>
                </c:pt>
                <c:pt idx="839">
                  <c:v>510037.58194365067</c:v>
                </c:pt>
                <c:pt idx="840">
                  <c:v>523808.59665612917</c:v>
                </c:pt>
                <c:pt idx="841">
                  <c:v>537951.42876584467</c:v>
                </c:pt>
                <c:pt idx="842">
                  <c:v>552476.11734252248</c:v>
                </c:pt>
                <c:pt idx="843">
                  <c:v>567392.97251077055</c:v>
                </c:pt>
                <c:pt idx="844">
                  <c:v>582712.58276856132</c:v>
                </c:pt>
                <c:pt idx="845">
                  <c:v>598445.82250331237</c:v>
                </c:pt>
                <c:pt idx="846">
                  <c:v>614603.85971090174</c:v>
                </c:pt>
                <c:pt idx="847">
                  <c:v>631198.16392309603</c:v>
                </c:pt>
                <c:pt idx="848">
                  <c:v>648240.51434901962</c:v>
                </c:pt>
                <c:pt idx="849">
                  <c:v>665743.00823644304</c:v>
                </c:pt>
                <c:pt idx="850">
                  <c:v>683718.06945882691</c:v>
                </c:pt>
                <c:pt idx="851">
                  <c:v>702178.45733421517</c:v>
                </c:pt>
                <c:pt idx="852">
                  <c:v>721137.27568223886</c:v>
                </c:pt>
                <c:pt idx="853">
                  <c:v>740607.98212565924</c:v>
                </c:pt>
                <c:pt idx="854">
                  <c:v>760604.39764305193</c:v>
                </c:pt>
                <c:pt idx="855">
                  <c:v>781140.71637941431</c:v>
                </c:pt>
                <c:pt idx="856">
                  <c:v>802231.51572165848</c:v>
                </c:pt>
                <c:pt idx="857">
                  <c:v>823891.76664614317</c:v>
                </c:pt>
                <c:pt idx="858">
                  <c:v>846136.84434558894</c:v>
                </c:pt>
                <c:pt idx="859">
                  <c:v>868982.53914291982</c:v>
                </c:pt>
                <c:pt idx="860">
                  <c:v>892445.06769977859</c:v>
                </c:pt>
                <c:pt idx="861">
                  <c:v>916541.0845276725</c:v>
                </c:pt>
                <c:pt idx="862">
                  <c:v>941287.69380991952</c:v>
                </c:pt>
                <c:pt idx="863">
                  <c:v>966702.46154278726</c:v>
                </c:pt>
                <c:pt idx="864">
                  <c:v>992803.42800444248</c:v>
                </c:pt>
                <c:pt idx="865">
                  <c:v>1019609.1205605624</c:v>
                </c:pt>
                <c:pt idx="866">
                  <c:v>1047138.5668156975</c:v>
                </c:pt>
                <c:pt idx="867">
                  <c:v>1075411.3081197212</c:v>
                </c:pt>
                <c:pt idx="868">
                  <c:v>1104447.4134389537</c:v>
                </c:pt>
                <c:pt idx="869">
                  <c:v>1134267.4936018053</c:v>
                </c:pt>
                <c:pt idx="870">
                  <c:v>1164892.715929054</c:v>
                </c:pt>
                <c:pt idx="871">
                  <c:v>1196344.8192591383</c:v>
                </c:pt>
                <c:pt idx="872">
                  <c:v>1228646.1293791349</c:v>
                </c:pt>
                <c:pt idx="873">
                  <c:v>1261819.5748723715</c:v>
                </c:pt>
                <c:pt idx="874">
                  <c:v>1295888.7033939254</c:v>
                </c:pt>
                <c:pt idx="875">
                  <c:v>1330877.6983855614</c:v>
                </c:pt>
                <c:pt idx="876">
                  <c:v>1366811.3962419713</c:v>
                </c:pt>
                <c:pt idx="877">
                  <c:v>1403715.3039405043</c:v>
                </c:pt>
                <c:pt idx="878">
                  <c:v>1441615.6171468978</c:v>
                </c:pt>
                <c:pt idx="879">
                  <c:v>1480539.238809864</c:v>
                </c:pt>
                <c:pt idx="880">
                  <c:v>1520513.7982577302</c:v>
                </c:pt>
                <c:pt idx="881">
                  <c:v>1561567.6708106888</c:v>
                </c:pt>
                <c:pt idx="882">
                  <c:v>1603729.9979225772</c:v>
                </c:pt>
                <c:pt idx="883">
                  <c:v>1647030.7078664866</c:v>
                </c:pt>
                <c:pt idx="884">
                  <c:v>1691500.5369788816</c:v>
                </c:pt>
                <c:pt idx="885">
                  <c:v>1737171.0514773112</c:v>
                </c:pt>
                <c:pt idx="886">
                  <c:v>1784074.6698671984</c:v>
                </c:pt>
                <c:pt idx="887">
                  <c:v>1832244.6859536127</c:v>
                </c:pt>
                <c:pt idx="888">
                  <c:v>1881715.29247436</c:v>
                </c:pt>
                <c:pt idx="889">
                  <c:v>1932521.6053711674</c:v>
                </c:pt>
                <c:pt idx="890">
                  <c:v>1984699.6887161888</c:v>
                </c:pt>
                <c:pt idx="891">
                  <c:v>2038286.5803115256</c:v>
                </c:pt>
                <c:pt idx="892">
                  <c:v>2093320.3179799367</c:v>
                </c:pt>
                <c:pt idx="893">
                  <c:v>2149839.9665653948</c:v>
                </c:pt>
                <c:pt idx="894">
                  <c:v>2207885.6456626602</c:v>
                </c:pt>
                <c:pt idx="895">
                  <c:v>2267498.558095552</c:v>
                </c:pt>
                <c:pt idx="896">
                  <c:v>2328721.019164132</c:v>
                </c:pt>
                <c:pt idx="897">
                  <c:v>2391596.4866815633</c:v>
                </c:pt>
                <c:pt idx="898">
                  <c:v>2456169.5918219653</c:v>
                </c:pt>
                <c:pt idx="899">
                  <c:v>2522486.1708011581</c:v>
                </c:pt>
                <c:pt idx="900">
                  <c:v>2590593.297412789</c:v>
                </c:pt>
                <c:pt idx="901">
                  <c:v>2660539.3164429339</c:v>
                </c:pt>
                <c:pt idx="902">
                  <c:v>2732373.8779868931</c:v>
                </c:pt>
                <c:pt idx="903">
                  <c:v>2806147.972692539</c:v>
                </c:pt>
                <c:pt idx="904">
                  <c:v>2881913.9679552373</c:v>
                </c:pt>
                <c:pt idx="905">
                  <c:v>2959725.6450900282</c:v>
                </c:pt>
                <c:pt idx="906">
                  <c:v>3039638.2375074588</c:v>
                </c:pt>
                <c:pt idx="907">
                  <c:v>3121708.4699201598</c:v>
                </c:pt>
                <c:pt idx="908">
                  <c:v>3205994.5986080039</c:v>
                </c:pt>
                <c:pt idx="909">
                  <c:v>3292556.4527704199</c:v>
                </c:pt>
                <c:pt idx="910">
                  <c:v>3381455.4769952209</c:v>
                </c:pt>
                <c:pt idx="911">
                  <c:v>3472754.7748740916</c:v>
                </c:pt>
                <c:pt idx="912">
                  <c:v>3566519.1537956917</c:v>
                </c:pt>
                <c:pt idx="913">
                  <c:v>3662815.1709481752</c:v>
                </c:pt>
                <c:pt idx="914">
                  <c:v>3761711.1805637758</c:v>
                </c:pt>
              </c:numCache>
            </c:numRef>
          </c:xVal>
          <c:yVal>
            <c:numRef>
              <c:f>Лист2!$H$3:$H$917</c:f>
              <c:numCache>
                <c:formatCode>General</c:formatCode>
                <c:ptCount val="915"/>
                <c:pt idx="0">
                  <c:v>115.26855985714417</c:v>
                </c:pt>
                <c:pt idx="1">
                  <c:v>115.03715098442613</c:v>
                </c:pt>
                <c:pt idx="2">
                  <c:v>114.80574211166582</c:v>
                </c:pt>
                <c:pt idx="3">
                  <c:v>114.5743332388609</c:v>
                </c:pt>
                <c:pt idx="4">
                  <c:v>114.34292436600897</c:v>
                </c:pt>
                <c:pt idx="5">
                  <c:v>114.11151549310742</c:v>
                </c:pt>
                <c:pt idx="6">
                  <c:v>113.88010662015357</c:v>
                </c:pt>
                <c:pt idx="7">
                  <c:v>113.64869774714452</c:v>
                </c:pt>
                <c:pt idx="8">
                  <c:v>113.41728887407727</c:v>
                </c:pt>
                <c:pt idx="9">
                  <c:v>113.18588000094864</c:v>
                </c:pt>
                <c:pt idx="10">
                  <c:v>112.95447112775524</c:v>
                </c:pt>
                <c:pt idx="11">
                  <c:v>112.72306225449356</c:v>
                </c:pt>
                <c:pt idx="12">
                  <c:v>112.49165338115986</c:v>
                </c:pt>
                <c:pt idx="13">
                  <c:v>112.26024450775017</c:v>
                </c:pt>
                <c:pt idx="14">
                  <c:v>112.02883563426036</c:v>
                </c:pt>
                <c:pt idx="15">
                  <c:v>111.79742676068604</c:v>
                </c:pt>
                <c:pt idx="16">
                  <c:v>111.56601788702258</c:v>
                </c:pt>
                <c:pt idx="17">
                  <c:v>111.33460901326509</c:v>
                </c:pt>
                <c:pt idx="18">
                  <c:v>111.10320013940844</c:v>
                </c:pt>
                <c:pt idx="19">
                  <c:v>110.8717912654472</c:v>
                </c:pt>
                <c:pt idx="20">
                  <c:v>110.64038239137565</c:v>
                </c:pt>
                <c:pt idx="21">
                  <c:v>110.40897351718775</c:v>
                </c:pt>
                <c:pt idx="22">
                  <c:v>110.1775646428771</c:v>
                </c:pt>
                <c:pt idx="23">
                  <c:v>109.94615576843702</c:v>
                </c:pt>
                <c:pt idx="24">
                  <c:v>109.71474689386042</c:v>
                </c:pt>
                <c:pt idx="25">
                  <c:v>109.48333801913985</c:v>
                </c:pt>
                <c:pt idx="26">
                  <c:v>109.25192914426739</c:v>
                </c:pt>
                <c:pt idx="27">
                  <c:v>109.02052026923474</c:v>
                </c:pt>
                <c:pt idx="28">
                  <c:v>108.78911139403316</c:v>
                </c:pt>
                <c:pt idx="29">
                  <c:v>108.55770251865334</c:v>
                </c:pt>
                <c:pt idx="30">
                  <c:v>108.32629364308561</c:v>
                </c:pt>
                <c:pt idx="31">
                  <c:v>108.0948847673196</c:v>
                </c:pt>
                <c:pt idx="32">
                  <c:v>107.86347589134454</c:v>
                </c:pt>
                <c:pt idx="33">
                  <c:v>107.63206701514892</c:v>
                </c:pt>
                <c:pt idx="34">
                  <c:v>107.40065813872071</c:v>
                </c:pt>
                <c:pt idx="35">
                  <c:v>107.16924926204716</c:v>
                </c:pt>
                <c:pt idx="36">
                  <c:v>106.93784038511488</c:v>
                </c:pt>
                <c:pt idx="37">
                  <c:v>106.70643150790966</c:v>
                </c:pt>
                <c:pt idx="38">
                  <c:v>106.47502263041659</c:v>
                </c:pt>
                <c:pt idx="39">
                  <c:v>106.24361375261991</c:v>
                </c:pt>
                <c:pt idx="40">
                  <c:v>106.012204874503</c:v>
                </c:pt>
                <c:pt idx="41">
                  <c:v>105.78079599604834</c:v>
                </c:pt>
                <c:pt idx="42">
                  <c:v>105.54938711723744</c:v>
                </c:pt>
                <c:pt idx="43">
                  <c:v>105.31797823805081</c:v>
                </c:pt>
                <c:pt idx="44">
                  <c:v>105.0865693584679</c:v>
                </c:pt>
                <c:pt idx="45">
                  <c:v>104.85516047846698</c:v>
                </c:pt>
                <c:pt idx="46">
                  <c:v>104.62375159802521</c:v>
                </c:pt>
                <c:pt idx="47">
                  <c:v>104.39234271711845</c:v>
                </c:pt>
                <c:pt idx="48">
                  <c:v>104.16093383572127</c:v>
                </c:pt>
                <c:pt idx="49">
                  <c:v>103.92952495380678</c:v>
                </c:pt>
                <c:pt idx="50">
                  <c:v>103.6981160713467</c:v>
                </c:pt>
                <c:pt idx="51">
                  <c:v>103.4667071883112</c:v>
                </c:pt>
                <c:pt idx="52">
                  <c:v>103.23529830466875</c:v>
                </c:pt>
                <c:pt idx="53">
                  <c:v>103.00388942038614</c:v>
                </c:pt>
                <c:pt idx="54">
                  <c:v>102.77248053542834</c:v>
                </c:pt>
                <c:pt idx="55">
                  <c:v>102.54107164975838</c:v>
                </c:pt>
                <c:pt idx="56">
                  <c:v>102.30966276333731</c:v>
                </c:pt>
                <c:pt idx="57">
                  <c:v>102.07825387612399</c:v>
                </c:pt>
                <c:pt idx="58">
                  <c:v>101.84684498807511</c:v>
                </c:pt>
                <c:pt idx="59">
                  <c:v>101.61543609914489</c:v>
                </c:pt>
                <c:pt idx="60">
                  <c:v>101.38402720928512</c:v>
                </c:pt>
                <c:pt idx="61">
                  <c:v>101.15261831844494</c:v>
                </c:pt>
                <c:pt idx="62">
                  <c:v>100.92120942657064</c:v>
                </c:pt>
                <c:pt idx="63">
                  <c:v>100.68980053360571</c:v>
                </c:pt>
                <c:pt idx="64">
                  <c:v>100.45839163949037</c:v>
                </c:pt>
                <c:pt idx="65">
                  <c:v>100.22698274416172</c:v>
                </c:pt>
                <c:pt idx="66">
                  <c:v>99.995573847553331</c:v>
                </c:pt>
                <c:pt idx="67">
                  <c:v>99.76416494959517</c:v>
                </c:pt>
                <c:pt idx="68">
                  <c:v>99.532756050213379</c:v>
                </c:pt>
                <c:pt idx="69">
                  <c:v>99.301347149329999</c:v>
                </c:pt>
                <c:pt idx="70">
                  <c:v>99.069938246862904</c:v>
                </c:pt>
                <c:pt idx="71">
                  <c:v>98.838529342725394</c:v>
                </c:pt>
                <c:pt idx="72">
                  <c:v>98.607120436826051</c:v>
                </c:pt>
                <c:pt idx="73">
                  <c:v>98.375711529068468</c:v>
                </c:pt>
                <c:pt idx="74">
                  <c:v>98.14430261935091</c:v>
                </c:pt>
                <c:pt idx="75">
                  <c:v>97.912893707566127</c:v>
                </c:pt>
                <c:pt idx="76">
                  <c:v>97.681484793600987</c:v>
                </c:pt>
                <c:pt idx="77">
                  <c:v>97.450075877336161</c:v>
                </c:pt>
                <c:pt idx="78">
                  <c:v>97.218666958645798</c:v>
                </c:pt>
                <c:pt idx="79">
                  <c:v>96.987258037397112</c:v>
                </c:pt>
                <c:pt idx="80">
                  <c:v>96.755849113450139</c:v>
                </c:pt>
                <c:pt idx="81">
                  <c:v>96.524440186657188</c:v>
                </c:pt>
                <c:pt idx="82">
                  <c:v>96.293031256862463</c:v>
                </c:pt>
                <c:pt idx="83">
                  <c:v>96.06162232390173</c:v>
                </c:pt>
                <c:pt idx="84">
                  <c:v>95.830213387601702</c:v>
                </c:pt>
                <c:pt idx="85">
                  <c:v>95.598804447779628</c:v>
                </c:pt>
                <c:pt idx="86">
                  <c:v>95.367395504242722</c:v>
                </c:pt>
                <c:pt idx="87">
                  <c:v>95.135986556787714</c:v>
                </c:pt>
                <c:pt idx="88">
                  <c:v>94.904577605200132</c:v>
                </c:pt>
                <c:pt idx="89">
                  <c:v>94.673168649253824</c:v>
                </c:pt>
                <c:pt idx="90">
                  <c:v>94.441759688710249</c:v>
                </c:pt>
                <c:pt idx="91">
                  <c:v>94.210350723317802</c:v>
                </c:pt>
                <c:pt idx="92">
                  <c:v>93.978941752811096</c:v>
                </c:pt>
                <c:pt idx="93">
                  <c:v>93.747532776910234</c:v>
                </c:pt>
                <c:pt idx="94">
                  <c:v>93.516123795320013</c:v>
                </c:pt>
                <c:pt idx="95">
                  <c:v>93.284714807729046</c:v>
                </c:pt>
                <c:pt idx="96">
                  <c:v>93.053305813808919</c:v>
                </c:pt>
                <c:pt idx="97">
                  <c:v>92.821896813213272</c:v>
                </c:pt>
                <c:pt idx="98">
                  <c:v>92.590487805576714</c:v>
                </c:pt>
                <c:pt idx="99">
                  <c:v>92.359078790513948</c:v>
                </c:pt>
                <c:pt idx="100">
                  <c:v>92.127669767618514</c:v>
                </c:pt>
                <c:pt idx="101">
                  <c:v>91.896260736461755</c:v>
                </c:pt>
                <c:pt idx="102">
                  <c:v>91.664851696591526</c:v>
                </c:pt>
                <c:pt idx="103">
                  <c:v>91.433442647530967</c:v>
                </c:pt>
                <c:pt idx="104">
                  <c:v>91.202033588777084</c:v>
                </c:pt>
                <c:pt idx="105">
                  <c:v>90.970624519799387</c:v>
                </c:pt>
                <c:pt idx="106">
                  <c:v>90.739215440038308</c:v>
                </c:pt>
                <c:pt idx="107">
                  <c:v>90.507806348903713</c:v>
                </c:pt>
                <c:pt idx="108">
                  <c:v>90.27639724577314</c:v>
                </c:pt>
                <c:pt idx="109">
                  <c:v>90.044988129990045</c:v>
                </c:pt>
                <c:pt idx="110">
                  <c:v>89.813579000861978</c:v>
                </c:pt>
                <c:pt idx="111">
                  <c:v>89.582169857658613</c:v>
                </c:pt>
                <c:pt idx="112">
                  <c:v>89.350760699609566</c:v>
                </c:pt>
                <c:pt idx="113">
                  <c:v>89.119351525902402</c:v>
                </c:pt>
                <c:pt idx="114">
                  <c:v>88.887942335680137</c:v>
                </c:pt>
                <c:pt idx="115">
                  <c:v>88.656533128038944</c:v>
                </c:pt>
                <c:pt idx="116">
                  <c:v>88.42512390202549</c:v>
                </c:pt>
                <c:pt idx="117">
                  <c:v>88.193714656634285</c:v>
                </c:pt>
                <c:pt idx="118">
                  <c:v>87.962305390804786</c:v>
                </c:pt>
                <c:pt idx="119">
                  <c:v>87.730896103418473</c:v>
                </c:pt>
                <c:pt idx="120">
                  <c:v>87.49948679329556</c:v>
                </c:pt>
                <c:pt idx="121">
                  <c:v>87.268077459191659</c:v>
                </c:pt>
                <c:pt idx="122">
                  <c:v>87.036668099794369</c:v>
                </c:pt>
                <c:pt idx="123">
                  <c:v>86.805258713719383</c:v>
                </c:pt>
                <c:pt idx="124">
                  <c:v>86.573849299506662</c:v>
                </c:pt>
                <c:pt idx="125">
                  <c:v>86.342439855616291</c:v>
                </c:pt>
                <c:pt idx="126">
                  <c:v>86.11103038042404</c:v>
                </c:pt>
                <c:pt idx="127">
                  <c:v>85.879620872216776</c:v>
                </c:pt>
                <c:pt idx="128">
                  <c:v>85.64821132918766</c:v>
                </c:pt>
                <c:pt idx="129">
                  <c:v>85.416801749430903</c:v>
                </c:pt>
                <c:pt idx="130">
                  <c:v>85.185392130936492</c:v>
                </c:pt>
                <c:pt idx="131">
                  <c:v>84.953982471584339</c:v>
                </c:pt>
                <c:pt idx="132">
                  <c:v>84.722572769138367</c:v>
                </c:pt>
                <c:pt idx="133">
                  <c:v>84.491163021240112</c:v>
                </c:pt>
                <c:pt idx="134">
                  <c:v>84.259753225402051</c:v>
                </c:pt>
                <c:pt idx="135">
                  <c:v>84.028343379000461</c:v>
                </c:pt>
                <c:pt idx="136">
                  <c:v>83.79693347926812</c:v>
                </c:pt>
                <c:pt idx="137">
                  <c:v>83.565523523286288</c:v>
                </c:pt>
                <c:pt idx="138">
                  <c:v>83.334113507976539</c:v>
                </c:pt>
                <c:pt idx="139">
                  <c:v>83.102703430091935</c:v>
                </c:pt>
                <c:pt idx="140">
                  <c:v>82.871293286207845</c:v>
                </c:pt>
                <c:pt idx="141">
                  <c:v>82.639883072712252</c:v>
                </c:pt>
                <c:pt idx="142">
                  <c:v>82.408472785795396</c:v>
                </c:pt>
                <c:pt idx="143">
                  <c:v>82.177062421439103</c:v>
                </c:pt>
                <c:pt idx="144">
                  <c:v>81.945651975405198</c:v>
                </c:pt>
                <c:pt idx="145">
                  <c:v>81.714241443223642</c:v>
                </c:pt>
                <c:pt idx="146">
                  <c:v>81.482830820179714</c:v>
                </c:pt>
                <c:pt idx="147">
                  <c:v>81.251420101300681</c:v>
                </c:pt>
                <c:pt idx="148">
                  <c:v>81.020009281341672</c:v>
                </c:pt>
                <c:pt idx="149">
                  <c:v>80.788598354770798</c:v>
                </c:pt>
                <c:pt idx="150">
                  <c:v>80.557187315753382</c:v>
                </c:pt>
                <c:pt idx="151">
                  <c:v>80.325776158135454</c:v>
                </c:pt>
                <c:pt idx="152">
                  <c:v>80.09436487542628</c:v>
                </c:pt>
                <c:pt idx="153">
                  <c:v>79.862953460779863</c:v>
                </c:pt>
                <c:pt idx="154">
                  <c:v>79.631541906975585</c:v>
                </c:pt>
                <c:pt idx="155">
                  <c:v>79.400130206397648</c:v>
                </c:pt>
                <c:pt idx="156">
                  <c:v>79.168718351013496</c:v>
                </c:pt>
                <c:pt idx="157">
                  <c:v>78.937306332350957</c:v>
                </c:pt>
                <c:pt idx="158">
                  <c:v>78.705894141474204</c:v>
                </c:pt>
                <c:pt idx="159">
                  <c:v>78.474481768958412</c:v>
                </c:pt>
                <c:pt idx="160">
                  <c:v>78.243069204862962</c:v>
                </c:pt>
                <c:pt idx="161">
                  <c:v>78.011656438703255</c:v>
                </c:pt>
                <c:pt idx="162">
                  <c:v>77.780243459420873</c:v>
                </c:pt>
                <c:pt idx="163">
                  <c:v>77.548830255352271</c:v>
                </c:pt>
                <c:pt idx="164">
                  <c:v>77.317416814195582</c:v>
                </c:pt>
                <c:pt idx="165">
                  <c:v>77.08600312297574</c:v>
                </c:pt>
                <c:pt idx="166">
                  <c:v>76.854589168007621</c:v>
                </c:pt>
                <c:pt idx="167">
                  <c:v>76.623174934857218</c:v>
                </c:pt>
                <c:pt idx="168">
                  <c:v>76.391760408300598</c:v>
                </c:pt>
                <c:pt idx="169">
                  <c:v>76.160345572280733</c:v>
                </c:pt>
                <c:pt idx="170">
                  <c:v>75.92893040986192</c:v>
                </c:pt>
                <c:pt idx="171">
                  <c:v>75.69751490318167</c:v>
                </c:pt>
                <c:pt idx="172">
                  <c:v>75.466099033399985</c:v>
                </c:pt>
                <c:pt idx="173">
                  <c:v>75.234682780645954</c:v>
                </c:pt>
                <c:pt idx="174">
                  <c:v>75.003266123961254</c:v>
                </c:pt>
                <c:pt idx="175">
                  <c:v>74.771849041240642</c:v>
                </c:pt>
                <c:pt idx="176">
                  <c:v>74.540431509169352</c:v>
                </c:pt>
                <c:pt idx="177">
                  <c:v>74.309013503156734</c:v>
                </c:pt>
                <c:pt idx="178">
                  <c:v>74.077594997266573</c:v>
                </c:pt>
                <c:pt idx="179">
                  <c:v>73.846175964143413</c:v>
                </c:pt>
                <c:pt idx="180">
                  <c:v>73.614756374934885</c:v>
                </c:pt>
                <c:pt idx="181">
                  <c:v>73.383336199209921</c:v>
                </c:pt>
                <c:pt idx="182">
                  <c:v>73.151915404872284</c:v>
                </c:pt>
                <c:pt idx="183">
                  <c:v>72.920493958069471</c:v>
                </c:pt>
                <c:pt idx="184">
                  <c:v>72.689071823096754</c:v>
                </c:pt>
                <c:pt idx="185">
                  <c:v>72.457648962295679</c:v>
                </c:pt>
                <c:pt idx="186">
                  <c:v>72.226225335947305</c:v>
                </c:pt>
                <c:pt idx="187">
                  <c:v>71.994800902159511</c:v>
                </c:pt>
                <c:pt idx="188">
                  <c:v>71.76337561674805</c:v>
                </c:pt>
                <c:pt idx="189">
                  <c:v>71.531949433111194</c:v>
                </c:pt>
                <c:pt idx="190">
                  <c:v>71.300522302097505</c:v>
                </c:pt>
                <c:pt idx="191">
                  <c:v>71.069094171866396</c:v>
                </c:pt>
                <c:pt idx="192">
                  <c:v>70.837664987741078</c:v>
                </c:pt>
                <c:pt idx="193">
                  <c:v>70.606234692053363</c:v>
                </c:pt>
                <c:pt idx="194">
                  <c:v>70.374803223980081</c:v>
                </c:pt>
                <c:pt idx="195">
                  <c:v>70.143370519370649</c:v>
                </c:pt>
                <c:pt idx="196">
                  <c:v>69.911936510564999</c:v>
                </c:pt>
                <c:pt idx="197">
                  <c:v>69.680501126201676</c:v>
                </c:pt>
                <c:pt idx="198">
                  <c:v>69.449064291015517</c:v>
                </c:pt>
                <c:pt idx="199">
                  <c:v>69.217625925624134</c:v>
                </c:pt>
                <c:pt idx="200">
                  <c:v>68.986185946302868</c:v>
                </c:pt>
                <c:pt idx="201">
                  <c:v>68.754744264747302</c:v>
                </c:pt>
                <c:pt idx="202">
                  <c:v>68.523300787823032</c:v>
                </c:pt>
                <c:pt idx="203">
                  <c:v>68.291855417301477</c:v>
                </c:pt>
                <c:pt idx="204">
                  <c:v>68.060408049581525</c:v>
                </c:pt>
                <c:pt idx="205">
                  <c:v>67.828958575395859</c:v>
                </c:pt>
                <c:pt idx="206">
                  <c:v>67.597506879501253</c:v>
                </c:pt>
                <c:pt idx="207">
                  <c:v>67.366052840352012</c:v>
                </c:pt>
                <c:pt idx="208">
                  <c:v>67.134596329755595</c:v>
                </c:pt>
                <c:pt idx="209">
                  <c:v>66.903137212509336</c:v>
                </c:pt>
                <c:pt idx="210">
                  <c:v>66.671675346017508</c:v>
                </c:pt>
                <c:pt idx="211">
                  <c:v>66.440210579887449</c:v>
                </c:pt>
                <c:pt idx="212">
                  <c:v>66.20874275550355</c:v>
                </c:pt>
                <c:pt idx="213">
                  <c:v>65.977271705578261</c:v>
                </c:pt>
                <c:pt idx="214">
                  <c:v>65.745797253678319</c:v>
                </c:pt>
                <c:pt idx="215">
                  <c:v>65.514319213725429</c:v>
                </c:pt>
                <c:pt idx="216">
                  <c:v>65.28283738946962</c:v>
                </c:pt>
                <c:pt idx="217">
                  <c:v>65.051351573933857</c:v>
                </c:pt>
                <c:pt idx="218">
                  <c:v>64.819861548828555</c:v>
                </c:pt>
                <c:pt idx="219">
                  <c:v>64.588367083934145</c:v>
                </c:pt>
                <c:pt idx="220">
                  <c:v>64.356867936450016</c:v>
                </c:pt>
                <c:pt idx="221">
                  <c:v>64.125363850307991</c:v>
                </c:pt>
                <c:pt idx="222">
                  <c:v>63.893854555448748</c:v>
                </c:pt>
                <c:pt idx="223">
                  <c:v>63.662339767058462</c:v>
                </c:pt>
                <c:pt idx="224">
                  <c:v>63.43081918476431</c:v>
                </c:pt>
                <c:pt idx="225">
                  <c:v>63.199292491786125</c:v>
                </c:pt>
                <c:pt idx="226">
                  <c:v>62.967759354042009</c:v>
                </c:pt>
                <c:pt idx="227">
                  <c:v>62.736219419205391</c:v>
                </c:pt>
                <c:pt idx="228">
                  <c:v>62.504672315710913</c:v>
                </c:pt>
                <c:pt idx="229">
                  <c:v>62.273117651706471</c:v>
                </c:pt>
                <c:pt idx="230">
                  <c:v>62.041555013948319</c:v>
                </c:pt>
                <c:pt idx="231">
                  <c:v>61.809983966636452</c:v>
                </c:pt>
                <c:pt idx="232">
                  <c:v>61.578404050186897</c:v>
                </c:pt>
                <c:pt idx="233">
                  <c:v>61.346814779937503</c:v>
                </c:pt>
                <c:pt idx="234">
                  <c:v>61.115215644783802</c:v>
                </c:pt>
                <c:pt idx="235">
                  <c:v>60.883606105741144</c:v>
                </c:pt>
                <c:pt idx="236">
                  <c:v>60.651985594429199</c:v>
                </c:pt>
                <c:pt idx="237">
                  <c:v>60.420353511474616</c:v>
                </c:pt>
                <c:pt idx="238">
                  <c:v>60.188709224827576</c:v>
                </c:pt>
                <c:pt idx="239">
                  <c:v>59.957052067987689</c:v>
                </c:pt>
                <c:pt idx="240">
                  <c:v>59.725381338134348</c:v>
                </c:pt>
                <c:pt idx="241">
                  <c:v>59.493696294156479</c:v>
                </c:pt>
                <c:pt idx="242">
                  <c:v>59.261996154576572</c:v>
                </c:pt>
                <c:pt idx="243">
                  <c:v>59.030280095363089</c:v>
                </c:pt>
                <c:pt idx="244">
                  <c:v>58.798547247625791</c:v>
                </c:pt>
                <c:pt idx="245">
                  <c:v>58.56679669518747</c:v>
                </c:pt>
                <c:pt idx="246">
                  <c:v>58.335027472025864</c:v>
                </c:pt>
                <c:pt idx="247">
                  <c:v>58.103238559578926</c:v>
                </c:pt>
                <c:pt idx="248">
                  <c:v>57.871428883906276</c:v>
                </c:pt>
                <c:pt idx="249">
                  <c:v>57.639597312699479</c:v>
                </c:pt>
                <c:pt idx="250">
                  <c:v>57.407742652133251</c:v>
                </c:pt>
                <c:pt idx="251">
                  <c:v>57.175863643549491</c:v>
                </c:pt>
                <c:pt idx="252">
                  <c:v>56.943958959965435</c:v>
                </c:pt>
                <c:pt idx="253">
                  <c:v>56.71202720239701</c:v>
                </c:pt>
                <c:pt idx="254">
                  <c:v>56.480066895988088</c:v>
                </c:pt>
                <c:pt idx="255">
                  <c:v>56.248076485935442</c:v>
                </c:pt>
                <c:pt idx="256">
                  <c:v>56.016054333199605</c:v>
                </c:pt>
                <c:pt idx="257">
                  <c:v>55.783998709990357</c:v>
                </c:pt>
                <c:pt idx="258">
                  <c:v>55.551907795015921</c:v>
                </c:pt>
                <c:pt idx="259">
                  <c:v>55.319779668483974</c:v>
                </c:pt>
                <c:pt idx="260">
                  <c:v>55.08761230684226</c:v>
                </c:pt>
                <c:pt idx="261">
                  <c:v>54.855403577245923</c:v>
                </c:pt>
                <c:pt idx="262">
                  <c:v>54.623151231738284</c:v>
                </c:pt>
                <c:pt idx="263">
                  <c:v>54.390852901131296</c:v>
                </c:pt>
                <c:pt idx="264">
                  <c:v>54.158506088570888</c:v>
                </c:pt>
                <c:pt idx="265">
                  <c:v>53.926108162772536</c:v>
                </c:pt>
                <c:pt idx="266">
                  <c:v>53.693656350911247</c:v>
                </c:pt>
                <c:pt idx="267">
                  <c:v>53.461147731149794</c:v>
                </c:pt>
                <c:pt idx="268">
                  <c:v>53.228579224788433</c:v>
                </c:pt>
                <c:pt idx="269">
                  <c:v>52.995947588018723</c:v>
                </c:pt>
                <c:pt idx="270">
                  <c:v>52.763249403263472</c:v>
                </c:pt>
                <c:pt idx="271">
                  <c:v>52.530481070084235</c:v>
                </c:pt>
                <c:pt idx="272">
                  <c:v>52.297638795637233</c:v>
                </c:pt>
                <c:pt idx="273">
                  <c:v>52.06471858465811</c:v>
                </c:pt>
                <c:pt idx="274">
                  <c:v>51.831716228955045</c:v>
                </c:pt>
                <c:pt idx="275">
                  <c:v>51.5986272963898</c:v>
                </c:pt>
                <c:pt idx="276">
                  <c:v>51.365447119325268</c:v>
                </c:pt>
                <c:pt idx="277">
                  <c:v>51.132170782517875</c:v>
                </c:pt>
                <c:pt idx="278">
                  <c:v>50.898793110432877</c:v>
                </c:pt>
                <c:pt idx="279">
                  <c:v>50.665308653960182</c:v>
                </c:pt>
                <c:pt idx="280">
                  <c:v>50.431711676507931</c:v>
                </c:pt>
                <c:pt idx="281">
                  <c:v>50.19799613945122</c:v>
                </c:pt>
                <c:pt idx="282">
                  <c:v>49.964155686912981</c:v>
                </c:pt>
                <c:pt idx="283">
                  <c:v>49.730183629854245</c:v>
                </c:pt>
                <c:pt idx="284">
                  <c:v>49.496072929451003</c:v>
                </c:pt>
                <c:pt idx="285">
                  <c:v>49.261816179735554</c:v>
                </c:pt>
                <c:pt idx="286">
                  <c:v>49.027405589480182</c:v>
                </c:pt>
                <c:pt idx="287">
                  <c:v>48.792832963302274</c:v>
                </c:pt>
                <c:pt idx="288">
                  <c:v>48.558089681970344</c:v>
                </c:pt>
                <c:pt idx="289">
                  <c:v>48.323166681891898</c:v>
                </c:pt>
                <c:pt idx="290">
                  <c:v>48.08805443376545</c:v>
                </c:pt>
                <c:pt idx="291">
                  <c:v>47.852742920380486</c:v>
                </c:pt>
                <c:pt idx="292">
                  <c:v>47.617221613551578</c:v>
                </c:pt>
                <c:pt idx="293">
                  <c:v>47.381479450174808</c:v>
                </c:pt>
                <c:pt idx="294">
                  <c:v>47.145504807397963</c:v>
                </c:pt>
                <c:pt idx="295">
                  <c:v>46.909285476898944</c:v>
                </c:pt>
                <c:pt idx="296">
                  <c:v>46.672808638270688</c:v>
                </c:pt>
                <c:pt idx="297">
                  <c:v>46.436060831515221</c:v>
                </c:pt>
                <c:pt idx="298">
                  <c:v>46.199027928654502</c:v>
                </c:pt>
                <c:pt idx="299">
                  <c:v>45.961695104471168</c:v>
                </c:pt>
                <c:pt idx="300">
                  <c:v>45.724046806398462</c:v>
                </c:pt>
                <c:pt idx="301">
                  <c:v>45.486066723586084</c:v>
                </c:pt>
                <c:pt idx="302">
                  <c:v>45.247737755176018</c:v>
                </c:pt>
                <c:pt idx="303">
                  <c:v>45.009041977831565</c:v>
                </c:pt>
                <c:pt idx="304">
                  <c:v>44.769960612572184</c:v>
                </c:pt>
                <c:pt idx="305">
                  <c:v>44.530473990977647</c:v>
                </c:pt>
                <c:pt idx="306">
                  <c:v>44.290561520836434</c:v>
                </c:pt>
                <c:pt idx="307">
                  <c:v>44.050201651326425</c:v>
                </c:pt>
                <c:pt idx="308">
                  <c:v>43.809371837829651</c:v>
                </c:pt>
                <c:pt idx="309">
                  <c:v>43.56804850649813</c:v>
                </c:pt>
                <c:pt idx="310">
                  <c:v>43.326207018704224</c:v>
                </c:pt>
                <c:pt idx="311">
                  <c:v>43.08382163552649</c:v>
                </c:pt>
                <c:pt idx="312">
                  <c:v>42.840865482441096</c:v>
                </c:pt>
                <c:pt idx="313">
                  <c:v>42.597310514408569</c:v>
                </c:pt>
                <c:pt idx="314">
                  <c:v>42.353127481567839</c:v>
                </c:pt>
                <c:pt idx="315">
                  <c:v>42.108285895771225</c:v>
                </c:pt>
                <c:pt idx="316">
                  <c:v>41.86275399821848</c:v>
                </c:pt>
                <c:pt idx="317">
                  <c:v>41.616498728472152</c:v>
                </c:pt>
                <c:pt idx="318">
                  <c:v>41.369485695162737</c:v>
                </c:pt>
                <c:pt idx="319">
                  <c:v>41.121679148717853</c:v>
                </c:pt>
                <c:pt idx="320">
                  <c:v>40.873041956477053</c:v>
                </c:pt>
                <c:pt idx="321">
                  <c:v>40.623535580580395</c:v>
                </c:pt>
                <c:pt idx="322">
                  <c:v>40.373120059046627</c:v>
                </c:pt>
                <c:pt idx="323">
                  <c:v>40.121753990482645</c:v>
                </c:pt>
                <c:pt idx="324">
                  <c:v>39.869394522892122</c:v>
                </c:pt>
                <c:pt idx="325">
                  <c:v>39.615997347075279</c:v>
                </c:pt>
                <c:pt idx="326">
                  <c:v>39.361516695134277</c:v>
                </c:pt>
                <c:pt idx="327">
                  <c:v>39.105905344618321</c:v>
                </c:pt>
                <c:pt idx="328">
                  <c:v>38.849114628859688</c:v>
                </c:pt>
                <c:pt idx="329">
                  <c:v>38.591094454063906</c:v>
                </c:pt>
                <c:pt idx="330">
                  <c:v>38.331793323725812</c:v>
                </c:pt>
                <c:pt idx="331">
                  <c:v>38.07115837094495</c:v>
                </c:pt>
                <c:pt idx="332">
                  <c:v>37.8091353992099</c:v>
                </c:pt>
                <c:pt idx="333">
                  <c:v>37.545668932209217</c:v>
                </c:pt>
                <c:pt idx="334">
                  <c:v>37.280702273206813</c:v>
                </c:pt>
                <c:pt idx="335">
                  <c:v>37.014177574489999</c:v>
                </c:pt>
                <c:pt idx="336">
                  <c:v>36.746035917359606</c:v>
                </c:pt>
                <c:pt idx="337">
                  <c:v>36.476217403080717</c:v>
                </c:pt>
                <c:pt idx="338">
                  <c:v>36.204661255151038</c:v>
                </c:pt>
                <c:pt idx="339">
                  <c:v>35.931305933169632</c:v>
                </c:pt>
                <c:pt idx="340">
                  <c:v>35.65608925850244</c:v>
                </c:pt>
                <c:pt idx="341">
                  <c:v>35.378948551841397</c:v>
                </c:pt>
                <c:pt idx="342">
                  <c:v>35.099820782641999</c:v>
                </c:pt>
                <c:pt idx="343">
                  <c:v>34.818642730300155</c:v>
                </c:pt>
                <c:pt idx="344">
                  <c:v>34.535351156793304</c:v>
                </c:pt>
                <c:pt idx="345">
                  <c:v>34.249882990363929</c:v>
                </c:pt>
                <c:pt idx="346">
                  <c:v>33.962175519669046</c:v>
                </c:pt>
                <c:pt idx="347">
                  <c:v>33.672166597655817</c:v>
                </c:pt>
                <c:pt idx="348">
                  <c:v>33.379794854256069</c:v>
                </c:pt>
                <c:pt idx="349">
                  <c:v>33.084999916822397</c:v>
                </c:pt>
                <c:pt idx="350">
                  <c:v>32.787722637059005</c:v>
                </c:pt>
                <c:pt idx="351">
                  <c:v>32.487905323034887</c:v>
                </c:pt>
                <c:pt idx="352">
                  <c:v>32.18549197470896</c:v>
                </c:pt>
                <c:pt idx="353">
                  <c:v>31.880428521249883</c:v>
                </c:pt>
                <c:pt idx="354">
                  <c:v>31.572663058301902</c:v>
                </c:pt>
                <c:pt idx="355">
                  <c:v>31.26214608323539</c:v>
                </c:pt>
                <c:pt idx="356">
                  <c:v>30.948830726331025</c:v>
                </c:pt>
                <c:pt idx="357">
                  <c:v>30.632672975783358</c:v>
                </c:pt>
                <c:pt idx="358">
                  <c:v>30.313631894375082</c:v>
                </c:pt>
                <c:pt idx="359">
                  <c:v>29.991669825671686</c:v>
                </c:pt>
                <c:pt idx="360">
                  <c:v>29.666752587618035</c:v>
                </c:pt>
                <c:pt idx="361">
                  <c:v>29.338849651485479</c:v>
                </c:pt>
                <c:pt idx="362">
                  <c:v>29.00793430422102</c:v>
                </c:pt>
                <c:pt idx="363">
                  <c:v>28.673983792387894</c:v>
                </c:pt>
                <c:pt idx="364">
                  <c:v>28.336979446058443</c:v>
                </c:pt>
                <c:pt idx="365">
                  <c:v>27.996906781222936</c:v>
                </c:pt>
                <c:pt idx="366">
                  <c:v>27.653755579508946</c:v>
                </c:pt>
                <c:pt idx="367">
                  <c:v>27.30751994426069</c:v>
                </c:pt>
                <c:pt idx="368">
                  <c:v>26.958198332301716</c:v>
                </c:pt>
                <c:pt idx="369">
                  <c:v>26.605793560992016</c:v>
                </c:pt>
                <c:pt idx="370">
                  <c:v>26.250312790486415</c:v>
                </c:pt>
                <c:pt idx="371">
                  <c:v>25.891767481398688</c:v>
                </c:pt>
                <c:pt idx="372">
                  <c:v>25.530173328369038</c:v>
                </c:pt>
                <c:pt idx="373">
                  <c:v>25.1655501703158</c:v>
                </c:pt>
                <c:pt idx="374">
                  <c:v>24.79792187841942</c:v>
                </c:pt>
                <c:pt idx="375">
                  <c:v>24.427316223132742</c:v>
                </c:pt>
                <c:pt idx="376">
                  <c:v>24.053764721732229</c:v>
                </c:pt>
                <c:pt idx="377">
                  <c:v>23.677302468115794</c:v>
                </c:pt>
                <c:pt idx="378">
                  <c:v>23.297967946711502</c:v>
                </c:pt>
                <c:pt idx="379">
                  <c:v>22.915802832486037</c:v>
                </c:pt>
                <c:pt idx="380">
                  <c:v>22.530851779130604</c:v>
                </c:pt>
                <c:pt idx="381">
                  <c:v>22.143162197555593</c:v>
                </c:pt>
                <c:pt idx="382">
                  <c:v>21.752784026843692</c:v>
                </c:pt>
                <c:pt idx="383">
                  <c:v>21.359769499796705</c:v>
                </c:pt>
                <c:pt idx="384">
                  <c:v>20.964172905165228</c:v>
                </c:pt>
                <c:pt idx="385">
                  <c:v>20.566050348576528</c:v>
                </c:pt>
                <c:pt idx="386">
                  <c:v>20.165459514076751</c:v>
                </c:pt>
                <c:pt idx="387">
                  <c:v>19.762459428083076</c:v>
                </c:pt>
                <c:pt idx="388">
                  <c:v>19.357110227403602</c:v>
                </c:pt>
                <c:pt idx="389">
                  <c:v>18.949472932830751</c:v>
                </c:pt>
                <c:pt idx="390">
                  <c:v>18.539609229652605</c:v>
                </c:pt>
                <c:pt idx="391">
                  <c:v>18.127581256258949</c:v>
                </c:pt>
                <c:pt idx="392">
                  <c:v>17.7134514018482</c:v>
                </c:pt>
                <c:pt idx="393">
                  <c:v>17.297282114072132</c:v>
                </c:pt>
                <c:pt idx="394">
                  <c:v>16.879135717288573</c:v>
                </c:pt>
                <c:pt idx="395">
                  <c:v>16.459074241932246</c:v>
                </c:pt>
                <c:pt idx="396">
                  <c:v>16.037159265361204</c:v>
                </c:pt>
                <c:pt idx="397">
                  <c:v>15.61345176439394</c:v>
                </c:pt>
                <c:pt idx="398">
                  <c:v>15.188011979620107</c:v>
                </c:pt>
                <c:pt idx="399">
                  <c:v>14.760899291448332</c:v>
                </c:pt>
                <c:pt idx="400">
                  <c:v>14.332172107746729</c:v>
                </c:pt>
                <c:pt idx="401">
                  <c:v>13.901887762837305</c:v>
                </c:pt>
                <c:pt idx="402">
                  <c:v>13.470102427523145</c:v>
                </c:pt>
                <c:pt idx="403">
                  <c:v>13.036871029757705</c:v>
                </c:pt>
                <c:pt idx="404">
                  <c:v>12.60224718550776</c:v>
                </c:pt>
                <c:pt idx="405">
                  <c:v>12.166283139315134</c:v>
                </c:pt>
                <c:pt idx="406">
                  <c:v>11.729029714026645</c:v>
                </c:pt>
                <c:pt idx="407">
                  <c:v>11.290536269135483</c:v>
                </c:pt>
                <c:pt idx="408">
                  <c:v>10.850850667160325</c:v>
                </c:pt>
                <c:pt idx="409">
                  <c:v>10.410019247479038</c:v>
                </c:pt>
                <c:pt idx="410">
                  <c:v>9.9680868070320248</c:v>
                </c:pt>
                <c:pt idx="411">
                  <c:v>9.5250965873139801</c:v>
                </c:pt>
                <c:pt idx="412">
                  <c:v>9.0810902670823701</c:v>
                </c:pt>
                <c:pt idx="413">
                  <c:v>8.6361079602245692</c:v>
                </c:pt>
                <c:pt idx="414">
                  <c:v>8.1901882182430672</c:v>
                </c:pt>
                <c:pt idx="415">
                  <c:v>7.7433680368385751</c:v>
                </c:pt>
                <c:pt idx="416">
                  <c:v>7.29568286609328</c:v>
                </c:pt>
                <c:pt idx="417">
                  <c:v>6.8471666237812165</c:v>
                </c:pt>
                <c:pt idx="418">
                  <c:v>6.3978517113578448</c:v>
                </c:pt>
                <c:pt idx="419">
                  <c:v>5.9477690322073755</c:v>
                </c:pt>
                <c:pt idx="420">
                  <c:v>5.4969480117527851</c:v>
                </c:pt>
                <c:pt idx="421">
                  <c:v>5.0454166190598819</c:v>
                </c:pt>
                <c:pt idx="422">
                  <c:v>4.59320138959297</c:v>
                </c:pt>
                <c:pt idx="423">
                  <c:v>4.1403274488050776</c:v>
                </c:pt>
                <c:pt idx="424">
                  <c:v>3.686818536270497</c:v>
                </c:pt>
                <c:pt idx="425">
                  <c:v>3.2326970300912308</c:v>
                </c:pt>
                <c:pt idx="426">
                  <c:v>2.7779839713316363</c:v>
                </c:pt>
                <c:pt idx="427">
                  <c:v>2.3226990882571705</c:v>
                </c:pt>
                <c:pt idx="428">
                  <c:v>1.8668608201738586</c:v>
                </c:pt>
                <c:pt idx="429">
                  <c:v>1.4104863406838781</c:v>
                </c:pt>
                <c:pt idx="430">
                  <c:v>0.95359158019122958</c:v>
                </c:pt>
                <c:pt idx="431">
                  <c:v>0.49619124750794086</c:v>
                </c:pt>
                <c:pt idx="432">
                  <c:v>3.8298850427015196E-2</c:v>
                </c:pt>
                <c:pt idx="433">
                  <c:v>-0.42007328485694018</c:v>
                </c:pt>
                <c:pt idx="434">
                  <c:v>-0.87891399558534289</c:v>
                </c:pt>
                <c:pt idx="435">
                  <c:v>-1.3382132656246775</c:v>
                </c:pt>
                <c:pt idx="436">
                  <c:v>-1.797962210088734</c:v>
                </c:pt>
                <c:pt idx="437">
                  <c:v>-2.2581530614653325</c:v>
                </c:pt>
                <c:pt idx="438">
                  <c:v>-2.7187791573087239</c:v>
                </c:pt>
                <c:pt idx="439">
                  <c:v>-3.1798349295498838</c:v>
                </c:pt>
                <c:pt idx="440">
                  <c:v>-3.6413158954685123</c:v>
                </c:pt>
                <c:pt idx="441">
                  <c:v>-4.1032186503624537</c:v>
                </c:pt>
                <c:pt idx="442">
                  <c:v>-4.5655408619427433</c:v>
                </c:pt>
                <c:pt idx="443">
                  <c:v>-5.0282812664757088</c:v>
                </c:pt>
                <c:pt idx="444">
                  <c:v>-5.4914396666862402</c:v>
                </c:pt>
                <c:pt idx="445">
                  <c:v>-5.9550169314300838</c:v>
                </c:pt>
                <c:pt idx="446">
                  <c:v>-6.4190149971363013</c:v>
                </c:pt>
                <c:pt idx="447">
                  <c:v>-6.883436871014748</c:v>
                </c:pt>
                <c:pt idx="448">
                  <c:v>-7.3482866360163968</c:v>
                </c:pt>
                <c:pt idx="449">
                  <c:v>-7.8135694575281605</c:v>
                </c:pt>
                <c:pt idx="450">
                  <c:v>-8.2792915917763672</c:v>
                </c:pt>
                <c:pt idx="451">
                  <c:v>-8.7454603959061359</c:v>
                </c:pt>
                <c:pt idx="452">
                  <c:v>-9.2120843396956893</c:v>
                </c:pt>
                <c:pt idx="453">
                  <c:v>-9.6791730188568437</c:v>
                </c:pt>
                <c:pt idx="454">
                  <c:v>-10.146737169863645</c:v>
                </c:pt>
                <c:pt idx="455">
                  <c:v>-10.614788686241781</c:v>
                </c:pt>
                <c:pt idx="456">
                  <c:v>-11.08334063624104</c:v>
                </c:pt>
                <c:pt idx="457">
                  <c:v>-11.552407281801852</c:v>
                </c:pt>
                <c:pt idx="458">
                  <c:v>-12.022004098714856</c:v>
                </c:pt>
                <c:pt idx="459">
                  <c:v>-12.492147797859506</c:v>
                </c:pt>
                <c:pt idx="460">
                  <c:v>-12.962856347393348</c:v>
                </c:pt>
                <c:pt idx="461">
                  <c:v>-13.434148995748519</c:v>
                </c:pt>
                <c:pt idx="462">
                  <c:v>-13.906046295275591</c:v>
                </c:pt>
                <c:pt idx="463">
                  <c:v>-14.3785701263572</c:v>
                </c:pt>
                <c:pt idx="464">
                  <c:v>-14.85174372179522</c:v>
                </c:pt>
                <c:pt idx="465">
                  <c:v>-15.325591691255038</c:v>
                </c:pt>
                <c:pt idx="466">
                  <c:v>-15.800140045529638</c:v>
                </c:pt>
                <c:pt idx="467">
                  <c:v>-16.275416220363216</c:v>
                </c:pt>
                <c:pt idx="468">
                  <c:v>-16.751449099551444</c:v>
                </c:pt>
                <c:pt idx="469">
                  <c:v>-17.228269037010275</c:v>
                </c:pt>
                <c:pt idx="470">
                  <c:v>-17.705907877480541</c:v>
                </c:pt>
                <c:pt idx="471">
                  <c:v>-18.184398975509353</c:v>
                </c:pt>
                <c:pt idx="472">
                  <c:v>-18.663777212323055</c:v>
                </c:pt>
                <c:pt idx="473">
                  <c:v>-19.144079010180064</c:v>
                </c:pt>
                <c:pt idx="474">
                  <c:v>-19.625342343765393</c:v>
                </c:pt>
                <c:pt idx="475">
                  <c:v>-20.107606748163004</c:v>
                </c:pt>
                <c:pt idx="476">
                  <c:v>-20.590913322917253</c:v>
                </c:pt>
                <c:pt idx="477">
                  <c:v>-21.075304731671292</c:v>
                </c:pt>
                <c:pt idx="478">
                  <c:v>-21.560825196849137</c:v>
                </c:pt>
                <c:pt idx="479">
                  <c:v>-22.047520488829335</c:v>
                </c:pt>
                <c:pt idx="480">
                  <c:v>-22.535437909043161</c:v>
                </c:pt>
                <c:pt idx="481">
                  <c:v>-23.024626266419119</c:v>
                </c:pt>
                <c:pt idx="482">
                  <c:v>-23.515135846589438</c:v>
                </c:pt>
                <c:pt idx="483">
                  <c:v>-24.007018373273979</c:v>
                </c:pt>
                <c:pt idx="484">
                  <c:v>-24.500326961263529</c:v>
                </c:pt>
                <c:pt idx="485">
                  <c:v>-24.995116060438342</c:v>
                </c:pt>
                <c:pt idx="486">
                  <c:v>-25.491441390280791</c:v>
                </c:pt>
                <c:pt idx="487">
                  <c:v>-25.989359864372556</c:v>
                </c:pt>
                <c:pt idx="488">
                  <c:v>-26.488929504409626</c:v>
                </c:pt>
                <c:pt idx="489">
                  <c:v>-26.990209343321698</c:v>
                </c:pt>
                <c:pt idx="490">
                  <c:v>-27.493259317147572</c:v>
                </c:pt>
                <c:pt idx="491">
                  <c:v>-27.998140145395908</c:v>
                </c:pt>
                <c:pt idx="492">
                  <c:v>-28.50491319971043</c:v>
                </c:pt>
                <c:pt idx="493">
                  <c:v>-29.013640360761794</c:v>
                </c:pt>
                <c:pt idx="494">
                  <c:v>-29.52438386340328</c:v>
                </c:pt>
                <c:pt idx="495">
                  <c:v>-30.037206130255193</c:v>
                </c:pt>
                <c:pt idx="496">
                  <c:v>-30.552169594021635</c:v>
                </c:pt>
                <c:pt idx="497">
                  <c:v>-31.069336508992045</c:v>
                </c:pt>
                <c:pt idx="498">
                  <c:v>-31.588768752337806</c:v>
                </c:pt>
                <c:pt idx="499">
                  <c:v>-32.110527615978647</c:v>
                </c:pt>
                <c:pt idx="500">
                  <c:v>-32.634673589961849</c:v>
                </c:pt>
                <c:pt idx="501">
                  <c:v>-33.161266138468363</c:v>
                </c:pt>
                <c:pt idx="502">
                  <c:v>-33.690363469728496</c:v>
                </c:pt>
                <c:pt idx="503">
                  <c:v>-34.222022301294231</c:v>
                </c:pt>
                <c:pt idx="504">
                  <c:v>-34.756297622271134</c:v>
                </c:pt>
                <c:pt idx="505">
                  <c:v>-35.293242454256202</c:v>
                </c:pt>
                <c:pt idx="506">
                  <c:v>-35.832907612855642</c:v>
                </c:pt>
                <c:pt idx="507">
                  <c:v>-36.375341471763655</c:v>
                </c:pt>
                <c:pt idx="508">
                  <c:v>-36.920589731467473</c:v>
                </c:pt>
                <c:pt idx="509">
                  <c:v>-37.468695194700146</c:v>
                </c:pt>
                <c:pt idx="510">
                  <c:v>-38.019697550789296</c:v>
                </c:pt>
                <c:pt idx="511">
                  <c:v>-38.573633171043795</c:v>
                </c:pt>
                <c:pt idx="512">
                  <c:v>-39.130534917280407</c:v>
                </c:pt>
                <c:pt idx="513">
                  <c:v>-39.690431965515728</c:v>
                </c:pt>
                <c:pt idx="514">
                  <c:v>-40.253349646738435</c:v>
                </c:pt>
                <c:pt idx="515">
                  <c:v>-40.819309306529824</c:v>
                </c:pt>
                <c:pt idx="516">
                  <c:v>-41.388328185121551</c:v>
                </c:pt>
                <c:pt idx="517">
                  <c:v>-41.960419319269711</c:v>
                </c:pt>
                <c:pt idx="518">
                  <c:v>-42.535591467086739</c:v>
                </c:pt>
                <c:pt idx="519">
                  <c:v>-43.113849056713356</c:v>
                </c:pt>
                <c:pt idx="520">
                  <c:v>-43.695192159434235</c:v>
                </c:pt>
                <c:pt idx="521">
                  <c:v>-44.279616487551415</c:v>
                </c:pt>
                <c:pt idx="522">
                  <c:v>-44.867113417032449</c:v>
                </c:pt>
                <c:pt idx="523">
                  <c:v>-45.457670034653162</c:v>
                </c:pt>
                <c:pt idx="524">
                  <c:v>-46.051269209063761</c:v>
                </c:pt>
                <c:pt idx="525">
                  <c:v>-46.647889684927151</c:v>
                </c:pt>
                <c:pt idx="526">
                  <c:v>-47.247506199015447</c:v>
                </c:pt>
                <c:pt idx="527">
                  <c:v>-47.85008961691139</c:v>
                </c:pt>
                <c:pt idx="528">
                  <c:v>-48.455607088746532</c:v>
                </c:pt>
                <c:pt idx="529">
                  <c:v>-49.064022222225461</c:v>
                </c:pt>
                <c:pt idx="530">
                  <c:v>-49.675295271034706</c:v>
                </c:pt>
                <c:pt idx="531">
                  <c:v>-50.289383336618513</c:v>
                </c:pt>
                <c:pt idx="532">
                  <c:v>-50.90624058122404</c:v>
                </c:pt>
                <c:pt idx="533">
                  <c:v>-51.525818450073345</c:v>
                </c:pt>
                <c:pt idx="534">
                  <c:v>-52.148065900508811</c:v>
                </c:pt>
                <c:pt idx="535">
                  <c:v>-52.77292963598164</c:v>
                </c:pt>
                <c:pt idx="536">
                  <c:v>-53.400354342805819</c:v>
                </c:pt>
                <c:pt idx="537">
                  <c:v>-54.030282927679821</c:v>
                </c:pt>
                <c:pt idx="538">
                  <c:v>-54.66265675408355</c:v>
                </c:pt>
                <c:pt idx="539">
                  <c:v>-55.297415875782626</c:v>
                </c:pt>
                <c:pt idx="540">
                  <c:v>-55.934499265813457</c:v>
                </c:pt>
                <c:pt idx="541">
                  <c:v>-56.573845039477668</c:v>
                </c:pt>
                <c:pt idx="542">
                  <c:v>-57.215390670036548</c:v>
                </c:pt>
                <c:pt idx="543">
                  <c:v>-57.859073195965692</c:v>
                </c:pt>
                <c:pt idx="544">
                  <c:v>-58.504829418799332</c:v>
                </c:pt>
                <c:pt idx="545">
                  <c:v>-59.152596090763524</c:v>
                </c:pt>
                <c:pt idx="546">
                  <c:v>-59.802310091561509</c:v>
                </c:pt>
                <c:pt idx="547">
                  <c:v>-60.453908593833489</c:v>
                </c:pt>
                <c:pt idx="548">
                  <c:v>-61.107329216962505</c:v>
                </c:pt>
                <c:pt idx="549">
                  <c:v>-61.762510169038237</c:v>
                </c:pt>
                <c:pt idx="550">
                  <c:v>-62.419390376919026</c:v>
                </c:pt>
                <c:pt idx="551">
                  <c:v>-63.077909604449111</c:v>
                </c:pt>
                <c:pt idx="552">
                  <c:v>-63.738008558992036</c:v>
                </c:pt>
                <c:pt idx="553">
                  <c:v>-64.399628986532363</c:v>
                </c:pt>
                <c:pt idx="554">
                  <c:v>-65.062713755676924</c:v>
                </c:pt>
                <c:pt idx="555">
                  <c:v>-65.727206930952548</c:v>
                </c:pt>
                <c:pt idx="556">
                  <c:v>-66.393053835852172</c:v>
                </c:pt>
                <c:pt idx="557">
                  <c:v>-67.060201106124595</c:v>
                </c:pt>
                <c:pt idx="558">
                  <c:v>-67.72859673383563</c:v>
                </c:pt>
                <c:pt idx="559">
                  <c:v>-68.39819010275221</c:v>
                </c:pt>
                <c:pt idx="560">
                  <c:v>-69.068932015615417</c:v>
                </c:pt>
                <c:pt idx="561">
                  <c:v>-69.740774713875311</c:v>
                </c:pt>
                <c:pt idx="562">
                  <c:v>-70.413671890460606</c:v>
                </c:pt>
                <c:pt idx="563">
                  <c:v>-71.087578696150374</c:v>
                </c:pt>
                <c:pt idx="564">
                  <c:v>-71.762451740103444</c:v>
                </c:pt>
                <c:pt idx="565">
                  <c:v>-72.438249085086895</c:v>
                </c:pt>
                <c:pt idx="566">
                  <c:v>-73.114930237925478</c:v>
                </c:pt>
                <c:pt idx="567">
                  <c:v>-73.792456135672353</c:v>
                </c:pt>
                <c:pt idx="568">
                  <c:v>-74.470789127978435</c:v>
                </c:pt>
                <c:pt idx="569">
                  <c:v>-75.149892956111685</c:v>
                </c:pt>
                <c:pt idx="570">
                  <c:v>-75.829732729051827</c:v>
                </c:pt>
                <c:pt idx="571">
                  <c:v>-76.510274897058991</c:v>
                </c:pt>
                <c:pt idx="572">
                  <c:v>-77.19148722308762</c:v>
                </c:pt>
                <c:pt idx="573">
                  <c:v>-77.873338752389799</c:v>
                </c:pt>
                <c:pt idx="574">
                  <c:v>-78.555799780626501</c:v>
                </c:pt>
                <c:pt idx="575">
                  <c:v>-79.238841820777964</c:v>
                </c:pt>
                <c:pt idx="576">
                  <c:v>-79.922437569120319</c:v>
                </c:pt>
                <c:pt idx="577">
                  <c:v>-80.606560870511458</c:v>
                </c:pt>
                <c:pt idx="578">
                  <c:v>-81.291186683205467</c:v>
                </c:pt>
                <c:pt idx="579">
                  <c:v>-81.976291043393587</c:v>
                </c:pt>
                <c:pt idx="580">
                  <c:v>-82.661851029649341</c:v>
                </c:pt>
                <c:pt idx="581">
                  <c:v>-83.347844727434961</c:v>
                </c:pt>
                <c:pt idx="582">
                  <c:v>-84.034251193809638</c:v>
                </c:pt>
                <c:pt idx="583">
                  <c:v>-84.721050422462028</c:v>
                </c:pt>
                <c:pt idx="584">
                  <c:v>-85.408223309174744</c:v>
                </c:pt>
                <c:pt idx="585">
                  <c:v>-86.095751617813164</c:v>
                </c:pt>
                <c:pt idx="586">
                  <c:v>-86.783617946919065</c:v>
                </c:pt>
                <c:pt idx="587">
                  <c:v>-87.471805696975821</c:v>
                </c:pt>
                <c:pt idx="588">
                  <c:v>-88.160299038402513</c:v>
                </c:pt>
                <c:pt idx="589">
                  <c:v>-88.849082880322754</c:v>
                </c:pt>
                <c:pt idx="590">
                  <c:v>-89.538142840146222</c:v>
                </c:pt>
                <c:pt idx="591">
                  <c:v>-90.227465213991792</c:v>
                </c:pt>
                <c:pt idx="592">
                  <c:v>-90.917036947974623</c:v>
                </c:pt>
                <c:pt idx="593">
                  <c:v>-91.606845610371863</c:v>
                </c:pt>
                <c:pt idx="594">
                  <c:v>-92.296879364677679</c:v>
                </c:pt>
                <c:pt idx="595">
                  <c:v>-92.98712694355055</c:v>
                </c:pt>
                <c:pt idx="596">
                  <c:v>-93.677577623654059</c:v>
                </c:pt>
                <c:pt idx="597">
                  <c:v>-94.36822120138612</c:v>
                </c:pt>
                <c:pt idx="598">
                  <c:v>-95.059047969489399</c:v>
                </c:pt>
                <c:pt idx="599">
                  <c:v>-95.750048694532325</c:v>
                </c:pt>
                <c:pt idx="600">
                  <c:v>-96.441214595247558</c:v>
                </c:pt>
                <c:pt idx="601">
                  <c:v>-97.13253732171232</c:v>
                </c:pt>
                <c:pt idx="602">
                  <c:v>-97.824008935354001</c:v>
                </c:pt>
                <c:pt idx="603">
                  <c:v>-98.515621889761618</c:v>
                </c:pt>
                <c:pt idx="604">
                  <c:v>-99.207369012283792</c:v>
                </c:pt>
                <c:pt idx="605">
                  <c:v>-99.899243486392251</c:v>
                </c:pt>
                <c:pt idx="606">
                  <c:v>-100.59123883478892</c:v>
                </c:pt>
                <c:pt idx="607">
                  <c:v>-101.28334890323495</c:v>
                </c:pt>
                <c:pt idx="608">
                  <c:v>-101.97556784507836</c:v>
                </c:pt>
                <c:pt idx="609">
                  <c:v>-102.66789010645854</c:v>
                </c:pt>
                <c:pt idx="610">
                  <c:v>-103.36031041216361</c:v>
                </c:pt>
                <c:pt idx="611">
                  <c:v>-104.05282375211861</c:v>
                </c:pt>
                <c:pt idx="612">
                  <c:v>-104.74542536848159</c:v>
                </c:pt>
                <c:pt idx="613">
                  <c:v>-105.43811074332501</c:v>
                </c:pt>
                <c:pt idx="614">
                  <c:v>-106.13087558688028</c:v>
                </c:pt>
                <c:pt idx="615">
                  <c:v>-106.82371582632391</c:v>
                </c:pt>
                <c:pt idx="616">
                  <c:v>-107.51662759508346</c:v>
                </c:pt>
                <c:pt idx="617">
                  <c:v>-108.20960722264286</c:v>
                </c:pt>
                <c:pt idx="618">
                  <c:v>-108.90265122482603</c:v>
                </c:pt>
                <c:pt idx="619">
                  <c:v>-109.59575629453977</c:v>
                </c:pt>
                <c:pt idx="620">
                  <c:v>-110.2889192929556</c:v>
                </c:pt>
                <c:pt idx="621">
                  <c:v>-110.98213724111267</c:v>
                </c:pt>
                <c:pt idx="622">
                  <c:v>-111.67540731192287</c:v>
                </c:pt>
                <c:pt idx="623">
                  <c:v>-112.36872682256114</c:v>
                </c:pt>
                <c:pt idx="624">
                  <c:v>-113.06209322722333</c:v>
                </c:pt>
                <c:pt idx="625">
                  <c:v>-113.75550411023569</c:v>
                </c:pt>
                <c:pt idx="626">
                  <c:v>-114.44895717950007</c:v>
                </c:pt>
                <c:pt idx="627">
                  <c:v>-115.14245026025938</c:v>
                </c:pt>
                <c:pt idx="628">
                  <c:v>-115.8359812891688</c:v>
                </c:pt>
                <c:pt idx="629">
                  <c:v>-116.52954830865879</c:v>
                </c:pt>
                <c:pt idx="630">
                  <c:v>-117.2231494615759</c:v>
                </c:pt>
                <c:pt idx="631">
                  <c:v>-117.91678298608905</c:v>
                </c:pt>
                <c:pt idx="632">
                  <c:v>-118.61044721084801</c:v>
                </c:pt>
                <c:pt idx="633">
                  <c:v>-119.30414055038301</c:v>
                </c:pt>
                <c:pt idx="634">
                  <c:v>-119.99786150073335</c:v>
                </c:pt>
                <c:pt idx="635">
                  <c:v>-120.69160863529433</c:v>
                </c:pt>
                <c:pt idx="636">
                  <c:v>-121.3853806008721</c:v>
                </c:pt>
                <c:pt idx="637">
                  <c:v>-122.07917611393624</c:v>
                </c:pt>
                <c:pt idx="638">
                  <c:v>-122.77299395706063</c:v>
                </c:pt>
                <c:pt idx="639">
                  <c:v>-123.46683297554347</c:v>
                </c:pt>
                <c:pt idx="640">
                  <c:v>-124.16069207419741</c:v>
                </c:pt>
                <c:pt idx="641">
                  <c:v>-124.85457021430202</c:v>
                </c:pt>
                <c:pt idx="642">
                  <c:v>-125.54846641071013</c:v>
                </c:pt>
                <c:pt idx="643">
                  <c:v>-126.24237972910078</c:v>
                </c:pt>
                <c:pt idx="644">
                  <c:v>-126.93630928337117</c:v>
                </c:pt>
                <c:pt idx="645">
                  <c:v>-127.63025423316138</c:v>
                </c:pt>
                <c:pt idx="646">
                  <c:v>-128.32421378150451</c:v>
                </c:pt>
                <c:pt idx="647">
                  <c:v>-129.01818717259647</c:v>
                </c:pt>
                <c:pt idx="648">
                  <c:v>-129.7121736896795</c:v>
                </c:pt>
                <c:pt idx="649">
                  <c:v>-130.40617265303305</c:v>
                </c:pt>
                <c:pt idx="650">
                  <c:v>-131.10018341806804</c:v>
                </c:pt>
                <c:pt idx="651">
                  <c:v>-131.79420537351751</c:v>
                </c:pt>
                <c:pt idx="652">
                  <c:v>-132.48823793972039</c:v>
                </c:pt>
                <c:pt idx="653">
                  <c:v>-133.18228056699277</c:v>
                </c:pt>
                <c:pt idx="654">
                  <c:v>-133.87633273408255</c:v>
                </c:pt>
                <c:pt idx="655">
                  <c:v>-134.57039394670335</c:v>
                </c:pt>
                <c:pt idx="656">
                  <c:v>-135.26446373614354</c:v>
                </c:pt>
                <c:pt idx="657">
                  <c:v>-135.95854165794651</c:v>
                </c:pt>
                <c:pt idx="658">
                  <c:v>-136.65262729065887</c:v>
                </c:pt>
                <c:pt idx="659">
                  <c:v>-137.34672023464276</c:v>
                </c:pt>
                <c:pt idx="660">
                  <c:v>-138.04082011094917</c:v>
                </c:pt>
                <c:pt idx="661">
                  <c:v>-138.73492656024942</c:v>
                </c:pt>
                <c:pt idx="662">
                  <c:v>-139.42903924182133</c:v>
                </c:pt>
                <c:pt idx="663">
                  <c:v>-140.12315783258751</c:v>
                </c:pt>
                <c:pt idx="664">
                  <c:v>-140.81728202620371</c:v>
                </c:pt>
                <c:pt idx="665">
                  <c:v>-141.51141153219334</c:v>
                </c:pt>
                <c:pt idx="666">
                  <c:v>-142.20554607512705</c:v>
                </c:pt>
                <c:pt idx="667">
                  <c:v>-142.89968539384455</c:v>
                </c:pt>
                <c:pt idx="668">
                  <c:v>-143.59382924071653</c:v>
                </c:pt>
                <c:pt idx="669">
                  <c:v>-144.28797738094448</c:v>
                </c:pt>
                <c:pt idx="670">
                  <c:v>-144.98212959189698</c:v>
                </c:pt>
                <c:pt idx="671">
                  <c:v>-145.6762856624797</c:v>
                </c:pt>
                <c:pt idx="672">
                  <c:v>-146.37044539253867</c:v>
                </c:pt>
                <c:pt idx="673">
                  <c:v>-147.06460859229361</c:v>
                </c:pt>
                <c:pt idx="674">
                  <c:v>-147.75877508180099</c:v>
                </c:pt>
                <c:pt idx="675">
                  <c:v>-148.45294469044467</c:v>
                </c:pt>
                <c:pt idx="676">
                  <c:v>-149.14711725645299</c:v>
                </c:pt>
                <c:pt idx="677">
                  <c:v>-149.84129262644055</c:v>
                </c:pt>
                <c:pt idx="678">
                  <c:v>-150.53547065497398</c:v>
                </c:pt>
                <c:pt idx="679">
                  <c:v>-151.22965120416001</c:v>
                </c:pt>
                <c:pt idx="680">
                  <c:v>-151.92383414325471</c:v>
                </c:pt>
                <c:pt idx="681">
                  <c:v>-152.61801934829344</c:v>
                </c:pt>
                <c:pt idx="682">
                  <c:v>-153.31220670173911</c:v>
                </c:pt>
                <c:pt idx="683">
                  <c:v>-154.00639609214966</c:v>
                </c:pt>
                <c:pt idx="684">
                  <c:v>-154.70058741386174</c:v>
                </c:pt>
                <c:pt idx="685">
                  <c:v>-155.39478056669151</c:v>
                </c:pt>
                <c:pt idx="686">
                  <c:v>-156.08897545565054</c:v>
                </c:pt>
                <c:pt idx="687">
                  <c:v>-156.78317199067664</c:v>
                </c:pt>
                <c:pt idx="688">
                  <c:v>-157.47737008637841</c:v>
                </c:pt>
                <c:pt idx="689">
                  <c:v>-158.17156966179309</c:v>
                </c:pt>
                <c:pt idx="690">
                  <c:v>-158.86577064015711</c:v>
                </c:pt>
                <c:pt idx="691">
                  <c:v>-159.55997294868837</c:v>
                </c:pt>
                <c:pt idx="692">
                  <c:v>-160.25417651837961</c:v>
                </c:pt>
                <c:pt idx="693">
                  <c:v>-160.94838128380309</c:v>
                </c:pt>
                <c:pt idx="694">
                  <c:v>-161.64258718292467</c:v>
                </c:pt>
                <c:pt idx="695">
                  <c:v>-162.33679415692797</c:v>
                </c:pt>
                <c:pt idx="696">
                  <c:v>-163.03100215004744</c:v>
                </c:pt>
                <c:pt idx="697">
                  <c:v>-163.72521110941034</c:v>
                </c:pt>
                <c:pt idx="698">
                  <c:v>-164.41942098488659</c:v>
                </c:pt>
                <c:pt idx="699">
                  <c:v>-165.11363172894647</c:v>
                </c:pt>
                <c:pt idx="700">
                  <c:v>-165.80784329652593</c:v>
                </c:pt>
                <c:pt idx="701">
                  <c:v>-166.50205564489869</c:v>
                </c:pt>
                <c:pt idx="702">
                  <c:v>-167.19626873355486</c:v>
                </c:pt>
                <c:pt idx="703">
                  <c:v>-167.89048252408617</c:v>
                </c:pt>
                <c:pt idx="704">
                  <c:v>-168.58469698007684</c:v>
                </c:pt>
                <c:pt idx="705">
                  <c:v>-169.27891206700025</c:v>
                </c:pt>
                <c:pt idx="706">
                  <c:v>-169.97312775212103</c:v>
                </c:pt>
                <c:pt idx="707">
                  <c:v>-170.66734400440203</c:v>
                </c:pt>
                <c:pt idx="708">
                  <c:v>-171.36156079441645</c:v>
                </c:pt>
                <c:pt idx="709">
                  <c:v>-172.05577809426393</c:v>
                </c:pt>
                <c:pt idx="710">
                  <c:v>-172.74999587749181</c:v>
                </c:pt>
                <c:pt idx="711">
                  <c:v>-173.44421411901982</c:v>
                </c:pt>
                <c:pt idx="712">
                  <c:v>-174.1384327950687</c:v>
                </c:pt>
                <c:pt idx="713">
                  <c:v>-174.83265188309309</c:v>
                </c:pt>
                <c:pt idx="714">
                  <c:v>-175.52687136171727</c:v>
                </c:pt>
                <c:pt idx="715">
                  <c:v>-176.22109121067459</c:v>
                </c:pt>
                <c:pt idx="716">
                  <c:v>-176.91531141074984</c:v>
                </c:pt>
                <c:pt idx="717">
                  <c:v>-177.60953194372485</c:v>
                </c:pt>
                <c:pt idx="718">
                  <c:v>-178.30375279232652</c:v>
                </c:pt>
                <c:pt idx="719">
                  <c:v>-178.9979739401781</c:v>
                </c:pt>
                <c:pt idx="720">
                  <c:v>-179.69219537175246</c:v>
                </c:pt>
                <c:pt idx="721">
                  <c:v>-180.38641707232819</c:v>
                </c:pt>
                <c:pt idx="722">
                  <c:v>-181.08063902794746</c:v>
                </c:pt>
                <c:pt idx="723">
                  <c:v>-181.77486122537687</c:v>
                </c:pt>
                <c:pt idx="724">
                  <c:v>-182.4690836520696</c:v>
                </c:pt>
                <c:pt idx="725">
                  <c:v>-183.16330629612975</c:v>
                </c:pt>
                <c:pt idx="726">
                  <c:v>-183.85752914627869</c:v>
                </c:pt>
                <c:pt idx="727">
                  <c:v>-184.551752191823</c:v>
                </c:pt>
                <c:pt idx="728">
                  <c:v>-185.24597542262404</c:v>
                </c:pt>
                <c:pt idx="729">
                  <c:v>-185.94019882906929</c:v>
                </c:pt>
                <c:pt idx="730">
                  <c:v>-186.634422402045</c:v>
                </c:pt>
                <c:pt idx="731">
                  <c:v>-187.32864613291019</c:v>
                </c:pt>
                <c:pt idx="732">
                  <c:v>-188.02287001347241</c:v>
                </c:pt>
                <c:pt idx="733">
                  <c:v>-188.71709403596412</c:v>
                </c:pt>
                <c:pt idx="734">
                  <c:v>-189.41131819302086</c:v>
                </c:pt>
                <c:pt idx="735">
                  <c:v>-190.10554247766032</c:v>
                </c:pt>
                <c:pt idx="736">
                  <c:v>-190.79976688326258</c:v>
                </c:pt>
                <c:pt idx="737">
                  <c:v>-191.49399140355092</c:v>
                </c:pt>
                <c:pt idx="738">
                  <c:v>-192.18821603257459</c:v>
                </c:pt>
                <c:pt idx="739">
                  <c:v>-192.88244076469147</c:v>
                </c:pt>
                <c:pt idx="740">
                  <c:v>-193.57666559455225</c:v>
                </c:pt>
                <c:pt idx="741">
                  <c:v>-194.27089051708515</c:v>
                </c:pt>
                <c:pt idx="742">
                  <c:v>-194.96511552748149</c:v>
                </c:pt>
                <c:pt idx="743">
                  <c:v>-195.65934062118225</c:v>
                </c:pt>
                <c:pt idx="744">
                  <c:v>-196.3535657938649</c:v>
                </c:pt>
                <c:pt idx="745">
                  <c:v>-197.04779104143117</c:v>
                </c:pt>
                <c:pt idx="746">
                  <c:v>-197.74201635999543</c:v>
                </c:pt>
                <c:pt idx="747">
                  <c:v>-198.43624174587364</c:v>
                </c:pt>
                <c:pt idx="748">
                  <c:v>-199.13046719557309</c:v>
                </c:pt>
                <c:pt idx="749">
                  <c:v>-199.82469270578213</c:v>
                </c:pt>
                <c:pt idx="750">
                  <c:v>-200.51891827336101</c:v>
                </c:pt>
                <c:pt idx="751">
                  <c:v>-201.21314389533288</c:v>
                </c:pt>
                <c:pt idx="752">
                  <c:v>-201.90736956887537</c:v>
                </c:pt>
                <c:pt idx="753">
                  <c:v>-202.60159529131246</c:v>
                </c:pt>
                <c:pt idx="754">
                  <c:v>-203.29582106010713</c:v>
                </c:pt>
                <c:pt idx="755">
                  <c:v>-203.99004687285398</c:v>
                </c:pt>
                <c:pt idx="756">
                  <c:v>-204.68427272727234</c:v>
                </c:pt>
                <c:pt idx="757">
                  <c:v>-205.37849862119995</c:v>
                </c:pt>
                <c:pt idx="758">
                  <c:v>-206.07272455258669</c:v>
                </c:pt>
                <c:pt idx="759">
                  <c:v>-206.76695051948886</c:v>
                </c:pt>
                <c:pt idx="760">
                  <c:v>-207.46117652006362</c:v>
                </c:pt>
                <c:pt idx="761">
                  <c:v>-208.15540255256371</c:v>
                </c:pt>
                <c:pt idx="762">
                  <c:v>-208.84962861533256</c:v>
                </c:pt>
                <c:pt idx="763">
                  <c:v>-209.54385470679961</c:v>
                </c:pt>
                <c:pt idx="764">
                  <c:v>-210.23808082547566</c:v>
                </c:pt>
                <c:pt idx="765">
                  <c:v>-210.93230696994894</c:v>
                </c:pt>
                <c:pt idx="766">
                  <c:v>-211.62653313888077</c:v>
                </c:pt>
                <c:pt idx="767">
                  <c:v>-212.32075933100211</c:v>
                </c:pt>
                <c:pt idx="768">
                  <c:v>-213.01498554510965</c:v>
                </c:pt>
                <c:pt idx="769">
                  <c:v>-213.70921178006253</c:v>
                </c:pt>
                <c:pt idx="770">
                  <c:v>-214.40343803477913</c:v>
                </c:pt>
                <c:pt idx="771">
                  <c:v>-215.0976643082339</c:v>
                </c:pt>
                <c:pt idx="772">
                  <c:v>-215.79189059945458</c:v>
                </c:pt>
                <c:pt idx="773">
                  <c:v>-216.48611690751926</c:v>
                </c:pt>
                <c:pt idx="774">
                  <c:v>-217.18034323155399</c:v>
                </c:pt>
                <c:pt idx="775">
                  <c:v>-217.87456957073005</c:v>
                </c:pt>
                <c:pt idx="776">
                  <c:v>-218.56879592426176</c:v>
                </c:pt>
                <c:pt idx="777">
                  <c:v>-219.26302229140424</c:v>
                </c:pt>
                <c:pt idx="778">
                  <c:v>-219.95724867145125</c:v>
                </c:pt>
                <c:pt idx="779">
                  <c:v>-220.65147506373319</c:v>
                </c:pt>
                <c:pt idx="780">
                  <c:v>-221.34570146761516</c:v>
                </c:pt>
                <c:pt idx="781">
                  <c:v>-222.03992788249531</c:v>
                </c:pt>
                <c:pt idx="782">
                  <c:v>-222.73415430780287</c:v>
                </c:pt>
                <c:pt idx="783">
                  <c:v>-223.42838074299684</c:v>
                </c:pt>
                <c:pt idx="784">
                  <c:v>-224.1226071875642</c:v>
                </c:pt>
                <c:pt idx="785">
                  <c:v>-224.8168336410186</c:v>
                </c:pt>
                <c:pt idx="786">
                  <c:v>-225.51106010289885</c:v>
                </c:pt>
                <c:pt idx="787">
                  <c:v>-226.20528657276776</c:v>
                </c:pt>
                <c:pt idx="788">
                  <c:v>-226.89951305021083</c:v>
                </c:pt>
                <c:pt idx="789">
                  <c:v>-227.59373953483501</c:v>
                </c:pt>
                <c:pt idx="790">
                  <c:v>-228.28796602626767</c:v>
                </c:pt>
                <c:pt idx="791">
                  <c:v>-228.98219252415555</c:v>
                </c:pt>
                <c:pt idx="792">
                  <c:v>-229.67641902816374</c:v>
                </c:pt>
                <c:pt idx="793">
                  <c:v>-230.37064553797461</c:v>
                </c:pt>
                <c:pt idx="794">
                  <c:v>-231.06487205328705</c:v>
                </c:pt>
                <c:pt idx="795">
                  <c:v>-231.75909857381555</c:v>
                </c:pt>
                <c:pt idx="796">
                  <c:v>-232.4533250992896</c:v>
                </c:pt>
                <c:pt idx="797">
                  <c:v>-233.14755162945244</c:v>
                </c:pt>
                <c:pt idx="798">
                  <c:v>-233.84177816406088</c:v>
                </c:pt>
                <c:pt idx="799">
                  <c:v>-234.5360047028841</c:v>
                </c:pt>
                <c:pt idx="800">
                  <c:v>-235.23023124570355</c:v>
                </c:pt>
                <c:pt idx="801">
                  <c:v>-235.92445779231173</c:v>
                </c:pt>
                <c:pt idx="802">
                  <c:v>-236.61868434251218</c:v>
                </c:pt>
                <c:pt idx="803">
                  <c:v>-237.31291089611847</c:v>
                </c:pt>
                <c:pt idx="804">
                  <c:v>-238.00713745295374</c:v>
                </c:pt>
                <c:pt idx="805">
                  <c:v>-238.7013640128506</c:v>
                </c:pt>
                <c:pt idx="806">
                  <c:v>-239.39559057565015</c:v>
                </c:pt>
                <c:pt idx="807">
                  <c:v>-240.08981714120171</c:v>
                </c:pt>
                <c:pt idx="808">
                  <c:v>-240.78404370936255</c:v>
                </c:pt>
                <c:pt idx="809">
                  <c:v>-241.47827027999725</c:v>
                </c:pt>
                <c:pt idx="810">
                  <c:v>-242.17249685297742</c:v>
                </c:pt>
                <c:pt idx="811">
                  <c:v>-242.86672342818139</c:v>
                </c:pt>
                <c:pt idx="812">
                  <c:v>-243.56095000549377</c:v>
                </c:pt>
                <c:pt idx="813">
                  <c:v>-244.2551765848051</c:v>
                </c:pt>
                <c:pt idx="814">
                  <c:v>-244.94940316601173</c:v>
                </c:pt>
                <c:pt idx="815">
                  <c:v>-245.6436297490153</c:v>
                </c:pt>
                <c:pt idx="816">
                  <c:v>-246.33785633372253</c:v>
                </c:pt>
                <c:pt idx="817">
                  <c:v>-247.03208292004504</c:v>
                </c:pt>
                <c:pt idx="818">
                  <c:v>-247.72630950789906</c:v>
                </c:pt>
                <c:pt idx="819">
                  <c:v>-248.420536097205</c:v>
                </c:pt>
                <c:pt idx="820">
                  <c:v>-249.11476268788763</c:v>
                </c:pt>
                <c:pt idx="821">
                  <c:v>-249.80898927987553</c:v>
                </c:pt>
                <c:pt idx="822">
                  <c:v>-250.50321587310088</c:v>
                </c:pt>
                <c:pt idx="823">
                  <c:v>-251.19744246749954</c:v>
                </c:pt>
                <c:pt idx="824">
                  <c:v>-251.89166906301054</c:v>
                </c:pt>
                <c:pt idx="825">
                  <c:v>-252.58589565957629</c:v>
                </c:pt>
                <c:pt idx="826">
                  <c:v>-253.28012225714195</c:v>
                </c:pt>
                <c:pt idx="827">
                  <c:v>-253.97434885565568</c:v>
                </c:pt>
                <c:pt idx="828">
                  <c:v>-254.66857545506835</c:v>
                </c:pt>
                <c:pt idx="829">
                  <c:v>-255.36280205533313</c:v>
                </c:pt>
                <c:pt idx="830">
                  <c:v>-256.05702865640603</c:v>
                </c:pt>
                <c:pt idx="831">
                  <c:v>-256.75125525824501</c:v>
                </c:pt>
                <c:pt idx="832">
                  <c:v>-257.44548186081022</c:v>
                </c:pt>
                <c:pt idx="833">
                  <c:v>-258.13970846406414</c:v>
                </c:pt>
                <c:pt idx="834">
                  <c:v>-258.83393506797097</c:v>
                </c:pt>
                <c:pt idx="835">
                  <c:v>-259.52816167249682</c:v>
                </c:pt>
                <c:pt idx="836">
                  <c:v>-260.22238827760964</c:v>
                </c:pt>
                <c:pt idx="837">
                  <c:v>-260.91661488327884</c:v>
                </c:pt>
                <c:pt idx="838">
                  <c:v>-261.6108414894756</c:v>
                </c:pt>
                <c:pt idx="839">
                  <c:v>-262.30506809617265</c:v>
                </c:pt>
                <c:pt idx="840">
                  <c:v>-262.99929470334388</c:v>
                </c:pt>
                <c:pt idx="841">
                  <c:v>-263.6935213109648</c:v>
                </c:pt>
                <c:pt idx="842">
                  <c:v>-264.38774791901199</c:v>
                </c:pt>
                <c:pt idx="843">
                  <c:v>-265.08197452746339</c:v>
                </c:pt>
                <c:pt idx="844">
                  <c:v>-265.77620113629803</c:v>
                </c:pt>
                <c:pt idx="845">
                  <c:v>-266.47042774549595</c:v>
                </c:pt>
                <c:pt idx="846">
                  <c:v>-267.16465435503841</c:v>
                </c:pt>
                <c:pt idx="847">
                  <c:v>-267.85888096490748</c:v>
                </c:pt>
                <c:pt idx="848">
                  <c:v>-268.55310757508607</c:v>
                </c:pt>
                <c:pt idx="849">
                  <c:v>-269.24733418555837</c:v>
                </c:pt>
                <c:pt idx="850">
                  <c:v>-269.94156079630903</c:v>
                </c:pt>
                <c:pt idx="851">
                  <c:v>-270.63578740732351</c:v>
                </c:pt>
                <c:pt idx="852">
                  <c:v>-271.33001401858826</c:v>
                </c:pt>
                <c:pt idx="853">
                  <c:v>-272.02424063009033</c:v>
                </c:pt>
                <c:pt idx="854">
                  <c:v>-272.71846724181722</c:v>
                </c:pt>
                <c:pt idx="855">
                  <c:v>-273.41269385375745</c:v>
                </c:pt>
                <c:pt idx="856">
                  <c:v>-274.10692046589975</c:v>
                </c:pt>
                <c:pt idx="857">
                  <c:v>-274.80114707823384</c:v>
                </c:pt>
                <c:pt idx="858">
                  <c:v>-275.4953736907496</c:v>
                </c:pt>
                <c:pt idx="859">
                  <c:v>-276.18960030343771</c:v>
                </c:pt>
                <c:pt idx="860">
                  <c:v>-276.88382691628919</c:v>
                </c:pt>
                <c:pt idx="861">
                  <c:v>-277.57805352929563</c:v>
                </c:pt>
                <c:pt idx="862">
                  <c:v>-278.27228014244889</c:v>
                </c:pt>
                <c:pt idx="863">
                  <c:v>-278.96650675574136</c:v>
                </c:pt>
                <c:pt idx="864">
                  <c:v>-279.66073336916588</c:v>
                </c:pt>
                <c:pt idx="865">
                  <c:v>-280.35495998271551</c:v>
                </c:pt>
                <c:pt idx="866">
                  <c:v>-281.04918659638389</c:v>
                </c:pt>
                <c:pt idx="867">
                  <c:v>-281.74341321016482</c:v>
                </c:pt>
                <c:pt idx="868">
                  <c:v>-282.43763982405233</c:v>
                </c:pt>
                <c:pt idx="869">
                  <c:v>-283.13186643804102</c:v>
                </c:pt>
                <c:pt idx="870">
                  <c:v>-283.82609305212554</c:v>
                </c:pt>
                <c:pt idx="871">
                  <c:v>-284.52031966630108</c:v>
                </c:pt>
                <c:pt idx="872">
                  <c:v>-285.21454628056273</c:v>
                </c:pt>
                <c:pt idx="873">
                  <c:v>-285.90877289490618</c:v>
                </c:pt>
                <c:pt idx="874">
                  <c:v>-286.60299950932705</c:v>
                </c:pt>
                <c:pt idx="875">
                  <c:v>-287.29722612382147</c:v>
                </c:pt>
                <c:pt idx="876">
                  <c:v>-287.99145273838542</c:v>
                </c:pt>
                <c:pt idx="877">
                  <c:v>-288.68567935301547</c:v>
                </c:pt>
                <c:pt idx="878">
                  <c:v>-289.37990596770817</c:v>
                </c:pt>
                <c:pt idx="879">
                  <c:v>-290.07413258246015</c:v>
                </c:pt>
                <c:pt idx="880">
                  <c:v>-290.76835919726847</c:v>
                </c:pt>
                <c:pt idx="881">
                  <c:v>-291.46258581213016</c:v>
                </c:pt>
                <c:pt idx="882">
                  <c:v>-292.15681242704238</c:v>
                </c:pt>
                <c:pt idx="883">
                  <c:v>-292.85103904200264</c:v>
                </c:pt>
                <c:pt idx="884">
                  <c:v>-293.54526565700837</c:v>
                </c:pt>
                <c:pt idx="885">
                  <c:v>-294.23949227205713</c:v>
                </c:pt>
                <c:pt idx="886">
                  <c:v>-294.93371888714688</c:v>
                </c:pt>
                <c:pt idx="887">
                  <c:v>-295.62794550227534</c:v>
                </c:pt>
                <c:pt idx="888">
                  <c:v>-296.32217211744057</c:v>
                </c:pt>
                <c:pt idx="889">
                  <c:v>-297.0163987326406</c:v>
                </c:pt>
                <c:pt idx="890">
                  <c:v>-297.7106253478737</c:v>
                </c:pt>
                <c:pt idx="891">
                  <c:v>-298.40485196313813</c:v>
                </c:pt>
                <c:pt idx="892">
                  <c:v>-299.09907857843223</c:v>
                </c:pt>
                <c:pt idx="893">
                  <c:v>-299.79330519375446</c:v>
                </c:pt>
                <c:pt idx="894">
                  <c:v>-300.48753180910342</c:v>
                </c:pt>
                <c:pt idx="895">
                  <c:v>-301.18175842447772</c:v>
                </c:pt>
                <c:pt idx="896">
                  <c:v>-301.87598503987596</c:v>
                </c:pt>
                <c:pt idx="897">
                  <c:v>-302.57021165529699</c:v>
                </c:pt>
                <c:pt idx="898">
                  <c:v>-303.26443827073956</c:v>
                </c:pt>
                <c:pt idx="899">
                  <c:v>-303.9586648862026</c:v>
                </c:pt>
                <c:pt idx="900">
                  <c:v>-304.65289150168502</c:v>
                </c:pt>
                <c:pt idx="901">
                  <c:v>-305.3471181171858</c:v>
                </c:pt>
                <c:pt idx="902">
                  <c:v>-306.04134473270403</c:v>
                </c:pt>
                <c:pt idx="903">
                  <c:v>-306.73557134823881</c:v>
                </c:pt>
                <c:pt idx="904">
                  <c:v>-307.42979796378921</c:v>
                </c:pt>
                <c:pt idx="905">
                  <c:v>-308.12402457935451</c:v>
                </c:pt>
                <c:pt idx="906">
                  <c:v>-308.81825119493385</c:v>
                </c:pt>
                <c:pt idx="907">
                  <c:v>-309.51247781052655</c:v>
                </c:pt>
                <c:pt idx="908">
                  <c:v>-310.20670442613192</c:v>
                </c:pt>
                <c:pt idx="909">
                  <c:v>-310.90093104174929</c:v>
                </c:pt>
                <c:pt idx="910">
                  <c:v>-311.59515765737808</c:v>
                </c:pt>
                <c:pt idx="911">
                  <c:v>-312.28938427301762</c:v>
                </c:pt>
                <c:pt idx="912">
                  <c:v>-312.98361088866739</c:v>
                </c:pt>
                <c:pt idx="913">
                  <c:v>-313.67783750432687</c:v>
                </c:pt>
                <c:pt idx="914">
                  <c:v>-314.37206411999551</c:v>
                </c:pt>
              </c:numCache>
            </c:numRef>
          </c:yVal>
        </c:ser>
        <c:ser>
          <c:idx val="1"/>
          <c:order val="1"/>
          <c:tx>
            <c:strRef>
              <c:f>Лист2!$I$2</c:f>
              <c:strCache>
                <c:ptCount val="1"/>
                <c:pt idx="0">
                  <c:v>j</c:v>
                </c:pt>
              </c:strCache>
            </c:strRef>
          </c:tx>
          <c:marker>
            <c:symbol val="none"/>
          </c:marker>
          <c:xVal>
            <c:numRef>
              <c:f>Лист2!$A$3:$A$917</c:f>
              <c:numCache>
                <c:formatCode>General</c:formatCode>
                <c:ptCount val="915"/>
                <c:pt idx="0">
                  <c:v>1E-4</c:v>
                </c:pt>
                <c:pt idx="1">
                  <c:v>1.027E-4</c:v>
                </c:pt>
                <c:pt idx="2">
                  <c:v>1.0547289999999999E-4</c:v>
                </c:pt>
                <c:pt idx="3">
                  <c:v>1.0832066829999998E-4</c:v>
                </c:pt>
                <c:pt idx="4">
                  <c:v>1.1124532634409997E-4</c:v>
                </c:pt>
                <c:pt idx="5">
                  <c:v>1.1424895015539067E-4</c:v>
                </c:pt>
                <c:pt idx="6">
                  <c:v>1.173336718095862E-4</c:v>
                </c:pt>
                <c:pt idx="7">
                  <c:v>1.2050168094844501E-4</c:v>
                </c:pt>
                <c:pt idx="8">
                  <c:v>1.2375522633405303E-4</c:v>
                </c:pt>
                <c:pt idx="9">
                  <c:v>1.2709661744507246E-4</c:v>
                </c:pt>
                <c:pt idx="10">
                  <c:v>1.305282261160894E-4</c:v>
                </c:pt>
                <c:pt idx="11">
                  <c:v>1.3405248822122379E-4</c:v>
                </c:pt>
                <c:pt idx="12">
                  <c:v>1.3767190540319682E-4</c:v>
                </c:pt>
                <c:pt idx="13">
                  <c:v>1.4138904684908314E-4</c:v>
                </c:pt>
                <c:pt idx="14">
                  <c:v>1.4520655111400837E-4</c:v>
                </c:pt>
                <c:pt idx="15">
                  <c:v>1.4912712799408659E-4</c:v>
                </c:pt>
                <c:pt idx="16">
                  <c:v>1.5315356044992692E-4</c:v>
                </c:pt>
                <c:pt idx="17">
                  <c:v>1.5728870658207494E-4</c:v>
                </c:pt>
                <c:pt idx="18">
                  <c:v>1.6153550165979094E-4</c:v>
                </c:pt>
                <c:pt idx="19">
                  <c:v>1.6589696020460529E-4</c:v>
                </c:pt>
                <c:pt idx="20">
                  <c:v>1.7037617813012962E-4</c:v>
                </c:pt>
                <c:pt idx="21">
                  <c:v>1.749763349396431E-4</c:v>
                </c:pt>
                <c:pt idx="22">
                  <c:v>1.7970069598301347E-4</c:v>
                </c:pt>
                <c:pt idx="23">
                  <c:v>1.8455261477455482E-4</c:v>
                </c:pt>
                <c:pt idx="24">
                  <c:v>1.8953553537346779E-4</c:v>
                </c:pt>
                <c:pt idx="25">
                  <c:v>1.946529948285514E-4</c:v>
                </c:pt>
                <c:pt idx="26">
                  <c:v>1.9990862568892227E-4</c:v>
                </c:pt>
                <c:pt idx="27">
                  <c:v>2.0530615858252316E-4</c:v>
                </c:pt>
                <c:pt idx="28">
                  <c:v>2.1084942486425127E-4</c:v>
                </c:pt>
                <c:pt idx="29">
                  <c:v>2.1654235933558604E-4</c:v>
                </c:pt>
                <c:pt idx="30">
                  <c:v>2.2238900303764685E-4</c:v>
                </c:pt>
                <c:pt idx="31">
                  <c:v>2.2839350611966329E-4</c:v>
                </c:pt>
                <c:pt idx="32">
                  <c:v>2.3456013078489418E-4</c:v>
                </c:pt>
                <c:pt idx="33">
                  <c:v>2.4089325431608631E-4</c:v>
                </c:pt>
                <c:pt idx="34">
                  <c:v>2.4739737218262061E-4</c:v>
                </c:pt>
                <c:pt idx="35">
                  <c:v>2.5407710123155137E-4</c:v>
                </c:pt>
                <c:pt idx="36">
                  <c:v>2.6093718296480323E-4</c:v>
                </c:pt>
                <c:pt idx="37">
                  <c:v>2.6798248690485291E-4</c:v>
                </c:pt>
                <c:pt idx="38">
                  <c:v>2.7521801405128393E-4</c:v>
                </c:pt>
                <c:pt idx="39">
                  <c:v>2.8264890043066859E-4</c:v>
                </c:pt>
                <c:pt idx="40">
                  <c:v>2.902804207422966E-4</c:v>
                </c:pt>
                <c:pt idx="41">
                  <c:v>2.9811799210233857E-4</c:v>
                </c:pt>
                <c:pt idx="42">
                  <c:v>3.0616717788910171E-4</c:v>
                </c:pt>
                <c:pt idx="43">
                  <c:v>3.1443369169210743E-4</c:v>
                </c:pt>
                <c:pt idx="44">
                  <c:v>3.2292340136779428E-4</c:v>
                </c:pt>
                <c:pt idx="45">
                  <c:v>3.3164233320472471E-4</c:v>
                </c:pt>
                <c:pt idx="46">
                  <c:v>3.4059667620125225E-4</c:v>
                </c:pt>
                <c:pt idx="47">
                  <c:v>3.4979278645868602E-4</c:v>
                </c:pt>
                <c:pt idx="48">
                  <c:v>3.5923719169307053E-4</c:v>
                </c:pt>
                <c:pt idx="49">
                  <c:v>3.689365958687834E-4</c:v>
                </c:pt>
                <c:pt idx="50">
                  <c:v>3.7889788395724052E-4</c:v>
                </c:pt>
                <c:pt idx="51">
                  <c:v>3.8912812682408599E-4</c:v>
                </c:pt>
                <c:pt idx="52">
                  <c:v>3.9963458624833628E-4</c:v>
                </c:pt>
                <c:pt idx="53">
                  <c:v>4.1042472007704134E-4</c:v>
                </c:pt>
                <c:pt idx="54">
                  <c:v>4.2150618751912142E-4</c:v>
                </c:pt>
                <c:pt idx="55">
                  <c:v>4.3288685458213764E-4</c:v>
                </c:pt>
                <c:pt idx="56">
                  <c:v>4.445747996558553E-4</c:v>
                </c:pt>
                <c:pt idx="57">
                  <c:v>4.5657831924656334E-4</c:v>
                </c:pt>
                <c:pt idx="58">
                  <c:v>4.689059338662205E-4</c:v>
                </c:pt>
                <c:pt idx="59">
                  <c:v>4.8156639408060843E-4</c:v>
                </c:pt>
                <c:pt idx="60">
                  <c:v>4.9456868672078486E-4</c:v>
                </c:pt>
                <c:pt idx="61">
                  <c:v>5.0792204126224596E-4</c:v>
                </c:pt>
                <c:pt idx="62">
                  <c:v>5.2163593637632652E-4</c:v>
                </c:pt>
                <c:pt idx="63">
                  <c:v>5.3572010665848733E-4</c:v>
                </c:pt>
                <c:pt idx="64">
                  <c:v>5.5018454953826646E-4</c:v>
                </c:pt>
                <c:pt idx="65">
                  <c:v>5.6503953237579962E-4</c:v>
                </c:pt>
                <c:pt idx="66">
                  <c:v>5.802955997499462E-4</c:v>
                </c:pt>
                <c:pt idx="67">
                  <c:v>5.9596358094319473E-4</c:v>
                </c:pt>
                <c:pt idx="68">
                  <c:v>6.1205459762866097E-4</c:v>
                </c:pt>
                <c:pt idx="69">
                  <c:v>6.2858007176463482E-4</c:v>
                </c:pt>
                <c:pt idx="70">
                  <c:v>6.4555173370227988E-4</c:v>
                </c:pt>
                <c:pt idx="71">
                  <c:v>6.6298163051224136E-4</c:v>
                </c:pt>
                <c:pt idx="72">
                  <c:v>6.8088213453607179E-4</c:v>
                </c:pt>
                <c:pt idx="73">
                  <c:v>6.9926595216854564E-4</c:v>
                </c:pt>
                <c:pt idx="74">
                  <c:v>7.1814613287709628E-4</c:v>
                </c:pt>
                <c:pt idx="75">
                  <c:v>7.3753607846477787E-4</c:v>
                </c:pt>
                <c:pt idx="76">
                  <c:v>7.5744955258332685E-4</c:v>
                </c:pt>
                <c:pt idx="77">
                  <c:v>7.7790069050307658E-4</c:v>
                </c:pt>
                <c:pt idx="78">
                  <c:v>7.9890400914665958E-4</c:v>
                </c:pt>
                <c:pt idx="79">
                  <c:v>8.2047441739361931E-4</c:v>
                </c:pt>
                <c:pt idx="80">
                  <c:v>8.4262722666324696E-4</c:v>
                </c:pt>
                <c:pt idx="81">
                  <c:v>8.6537816178315456E-4</c:v>
                </c:pt>
                <c:pt idx="82">
                  <c:v>8.8874337215129968E-4</c:v>
                </c:pt>
                <c:pt idx="83">
                  <c:v>9.1273944319938472E-4</c:v>
                </c:pt>
                <c:pt idx="84">
                  <c:v>9.3738340816576808E-4</c:v>
                </c:pt>
                <c:pt idx="85">
                  <c:v>9.6269276018624372E-4</c:v>
                </c:pt>
                <c:pt idx="86">
                  <c:v>9.8868546471127228E-4</c:v>
                </c:pt>
                <c:pt idx="87">
                  <c:v>1.0153799722584765E-3</c:v>
                </c:pt>
                <c:pt idx="88">
                  <c:v>1.0427952315094553E-3</c:v>
                </c:pt>
                <c:pt idx="89">
                  <c:v>1.0709507027602105E-3</c:v>
                </c:pt>
                <c:pt idx="90">
                  <c:v>1.099866371734736E-3</c:v>
                </c:pt>
                <c:pt idx="91">
                  <c:v>1.1295627637715737E-3</c:v>
                </c:pt>
                <c:pt idx="92">
                  <c:v>1.1600609583934062E-3</c:v>
                </c:pt>
                <c:pt idx="93">
                  <c:v>1.1913826042700281E-3</c:v>
                </c:pt>
                <c:pt idx="94">
                  <c:v>1.2235499345853186E-3</c:v>
                </c:pt>
                <c:pt idx="95">
                  <c:v>1.2565857828191222E-3</c:v>
                </c:pt>
                <c:pt idx="96">
                  <c:v>1.2905135989552383E-3</c:v>
                </c:pt>
                <c:pt idx="97">
                  <c:v>1.3253574661270297E-3</c:v>
                </c:pt>
                <c:pt idx="98">
                  <c:v>1.3611421177124594E-3</c:v>
                </c:pt>
                <c:pt idx="99">
                  <c:v>1.3978929548906958E-3</c:v>
                </c:pt>
                <c:pt idx="100">
                  <c:v>1.4356360646727445E-3</c:v>
                </c:pt>
                <c:pt idx="101">
                  <c:v>1.4743982384189086E-3</c:v>
                </c:pt>
                <c:pt idx="102">
                  <c:v>1.5142069908562191E-3</c:v>
                </c:pt>
                <c:pt idx="103">
                  <c:v>1.5550905796093367E-3</c:v>
                </c:pt>
                <c:pt idx="104">
                  <c:v>1.5970780252587886E-3</c:v>
                </c:pt>
                <c:pt idx="105">
                  <c:v>1.6401991319407758E-3</c:v>
                </c:pt>
                <c:pt idx="106">
                  <c:v>1.6844845085031766E-3</c:v>
                </c:pt>
                <c:pt idx="107">
                  <c:v>1.7299655902327622E-3</c:v>
                </c:pt>
                <c:pt idx="108">
                  <c:v>1.7766746611690466E-3</c:v>
                </c:pt>
                <c:pt idx="109">
                  <c:v>1.8246448770206107E-3</c:v>
                </c:pt>
                <c:pt idx="110">
                  <c:v>1.873910288700167E-3</c:v>
                </c:pt>
                <c:pt idx="111">
                  <c:v>1.9245058664950714E-3</c:v>
                </c:pt>
                <c:pt idx="112">
                  <c:v>1.976467524890438E-3</c:v>
                </c:pt>
                <c:pt idx="113">
                  <c:v>2.0298321480624795E-3</c:v>
                </c:pt>
                <c:pt idx="114">
                  <c:v>2.0846376160601663E-3</c:v>
                </c:pt>
                <c:pt idx="115">
                  <c:v>2.1409228316937906E-3</c:v>
                </c:pt>
                <c:pt idx="116">
                  <c:v>2.1987277481495229E-3</c:v>
                </c:pt>
                <c:pt idx="117">
                  <c:v>2.25809339734956E-3</c:v>
                </c:pt>
                <c:pt idx="118">
                  <c:v>2.319061919077998E-3</c:v>
                </c:pt>
                <c:pt idx="119">
                  <c:v>2.3816765908931036E-3</c:v>
                </c:pt>
                <c:pt idx="120">
                  <c:v>2.4459818588472172E-3</c:v>
                </c:pt>
                <c:pt idx="121">
                  <c:v>2.512023369036092E-3</c:v>
                </c:pt>
                <c:pt idx="122">
                  <c:v>2.5798480000000664E-3</c:v>
                </c:pt>
                <c:pt idx="123">
                  <c:v>2.6495038960000681E-3</c:v>
                </c:pt>
                <c:pt idx="124">
                  <c:v>2.7210405011920697E-3</c:v>
                </c:pt>
                <c:pt idx="125">
                  <c:v>2.7945085947242553E-3</c:v>
                </c:pt>
                <c:pt idx="126">
                  <c:v>2.8699603267818099E-3</c:v>
                </c:pt>
                <c:pt idx="127">
                  <c:v>2.9474492556049187E-3</c:v>
                </c:pt>
                <c:pt idx="128">
                  <c:v>3.0270303855062515E-3</c:v>
                </c:pt>
                <c:pt idx="129">
                  <c:v>3.10876020591492E-3</c:v>
                </c:pt>
                <c:pt idx="130">
                  <c:v>3.1926967314746227E-3</c:v>
                </c:pt>
                <c:pt idx="131">
                  <c:v>3.2788995432244373E-3</c:v>
                </c:pt>
                <c:pt idx="132">
                  <c:v>3.367429830891497E-3</c:v>
                </c:pt>
                <c:pt idx="133">
                  <c:v>3.458350436325567E-3</c:v>
                </c:pt>
                <c:pt idx="134">
                  <c:v>3.551725898106357E-3</c:v>
                </c:pt>
                <c:pt idx="135">
                  <c:v>3.6476224973552283E-3</c:v>
                </c:pt>
                <c:pt idx="136">
                  <c:v>3.746108304783819E-3</c:v>
                </c:pt>
                <c:pt idx="137">
                  <c:v>3.8472532290129819E-3</c:v>
                </c:pt>
                <c:pt idx="138">
                  <c:v>3.9511290661963317E-3</c:v>
                </c:pt>
                <c:pt idx="139">
                  <c:v>4.0578095509836319E-3</c:v>
                </c:pt>
                <c:pt idx="140">
                  <c:v>4.1673704088601897E-3</c:v>
                </c:pt>
                <c:pt idx="141">
                  <c:v>4.2798894098994142E-3</c:v>
                </c:pt>
                <c:pt idx="142">
                  <c:v>4.3954464239666976E-3</c:v>
                </c:pt>
                <c:pt idx="143">
                  <c:v>4.5141234774137978E-3</c:v>
                </c:pt>
                <c:pt idx="144">
                  <c:v>4.6360048113039702E-3</c:v>
                </c:pt>
                <c:pt idx="145">
                  <c:v>4.7611769412091772E-3</c:v>
                </c:pt>
                <c:pt idx="146">
                  <c:v>4.8897287186218247E-3</c:v>
                </c:pt>
                <c:pt idx="147">
                  <c:v>5.0217513940246138E-3</c:v>
                </c:pt>
                <c:pt idx="148">
                  <c:v>5.1573386816632779E-3</c:v>
                </c:pt>
                <c:pt idx="149">
                  <c:v>5.2965868260681859E-3</c:v>
                </c:pt>
                <c:pt idx="150">
                  <c:v>5.4395946703720268E-3</c:v>
                </c:pt>
                <c:pt idx="151">
                  <c:v>5.5864637264720707E-3</c:v>
                </c:pt>
                <c:pt idx="152">
                  <c:v>5.7372982470868163E-3</c:v>
                </c:pt>
                <c:pt idx="153">
                  <c:v>5.8922052997581595E-3</c:v>
                </c:pt>
                <c:pt idx="154">
                  <c:v>6.0512948428516292E-3</c:v>
                </c:pt>
                <c:pt idx="155">
                  <c:v>6.2146798036086231E-3</c:v>
                </c:pt>
                <c:pt idx="156">
                  <c:v>6.3824761583060555E-3</c:v>
                </c:pt>
                <c:pt idx="157">
                  <c:v>6.5548030145803184E-3</c:v>
                </c:pt>
                <c:pt idx="158">
                  <c:v>6.7317826959739863E-3</c:v>
                </c:pt>
                <c:pt idx="159">
                  <c:v>6.9135408287652831E-3</c:v>
                </c:pt>
                <c:pt idx="160">
                  <c:v>7.1002064311419455E-3</c:v>
                </c:pt>
                <c:pt idx="161">
                  <c:v>7.2919120047827777E-3</c:v>
                </c:pt>
                <c:pt idx="162">
                  <c:v>7.4887936289119118E-3</c:v>
                </c:pt>
                <c:pt idx="163">
                  <c:v>7.6909910568925327E-3</c:v>
                </c:pt>
                <c:pt idx="164">
                  <c:v>7.8986478154286308E-3</c:v>
                </c:pt>
                <c:pt idx="165">
                  <c:v>8.1119113064452037E-3</c:v>
                </c:pt>
                <c:pt idx="166">
                  <c:v>8.3309329117192236E-3</c:v>
                </c:pt>
                <c:pt idx="167">
                  <c:v>8.555868100335642E-3</c:v>
                </c:pt>
                <c:pt idx="168">
                  <c:v>8.7868765390447037E-3</c:v>
                </c:pt>
                <c:pt idx="169">
                  <c:v>9.0241222055989102E-3</c:v>
                </c:pt>
                <c:pt idx="170">
                  <c:v>9.2677735051500797E-3</c:v>
                </c:pt>
                <c:pt idx="171">
                  <c:v>9.5180033897891304E-3</c:v>
                </c:pt>
                <c:pt idx="172">
                  <c:v>9.7749894813134366E-3</c:v>
                </c:pt>
                <c:pt idx="173">
                  <c:v>1.0038914197308898E-2</c:v>
                </c:pt>
                <c:pt idx="174">
                  <c:v>1.0309964880636237E-2</c:v>
                </c:pt>
                <c:pt idx="175">
                  <c:v>1.0588333932413414E-2</c:v>
                </c:pt>
                <c:pt idx="176">
                  <c:v>1.0874218948588575E-2</c:v>
                </c:pt>
                <c:pt idx="177">
                  <c:v>1.1167822860200466E-2</c:v>
                </c:pt>
                <c:pt idx="178">
                  <c:v>1.1469354077425878E-2</c:v>
                </c:pt>
                <c:pt idx="179">
                  <c:v>1.1779026637516374E-2</c:v>
                </c:pt>
                <c:pt idx="180">
                  <c:v>1.2097060356729316E-2</c:v>
                </c:pt>
                <c:pt idx="181">
                  <c:v>1.2423680986361006E-2</c:v>
                </c:pt>
                <c:pt idx="182">
                  <c:v>1.2759120372992752E-2</c:v>
                </c:pt>
                <c:pt idx="183">
                  <c:v>1.3103616623063556E-2</c:v>
                </c:pt>
                <c:pt idx="184">
                  <c:v>1.3457414271886271E-2</c:v>
                </c:pt>
                <c:pt idx="185">
                  <c:v>1.38207644572272E-2</c:v>
                </c:pt>
                <c:pt idx="186">
                  <c:v>1.4193925097572333E-2</c:v>
                </c:pt>
                <c:pt idx="187">
                  <c:v>1.4577161075206785E-2</c:v>
                </c:pt>
                <c:pt idx="188">
                  <c:v>1.4970744424237367E-2</c:v>
                </c:pt>
                <c:pt idx="189">
                  <c:v>1.5374954523691774E-2</c:v>
                </c:pt>
                <c:pt idx="190">
                  <c:v>1.5790078295831449E-2</c:v>
                </c:pt>
                <c:pt idx="191">
                  <c:v>1.6216410409818898E-2</c:v>
                </c:pt>
                <c:pt idx="192">
                  <c:v>1.6654253490884008E-2</c:v>
                </c:pt>
                <c:pt idx="193">
                  <c:v>1.7103918335137875E-2</c:v>
                </c:pt>
                <c:pt idx="194">
                  <c:v>1.7565724130186595E-2</c:v>
                </c:pt>
                <c:pt idx="195">
                  <c:v>1.8039998681701631E-2</c:v>
                </c:pt>
                <c:pt idx="196">
                  <c:v>1.8527078646107573E-2</c:v>
                </c:pt>
                <c:pt idx="197">
                  <c:v>1.9027309769552476E-2</c:v>
                </c:pt>
                <c:pt idx="198">
                  <c:v>1.9541047133330391E-2</c:v>
                </c:pt>
                <c:pt idx="199">
                  <c:v>2.0068655405930308E-2</c:v>
                </c:pt>
                <c:pt idx="200">
                  <c:v>2.0610509101890426E-2</c:v>
                </c:pt>
                <c:pt idx="201">
                  <c:v>2.1166992847641466E-2</c:v>
                </c:pt>
                <c:pt idx="202">
                  <c:v>2.1738501654527783E-2</c:v>
                </c:pt>
                <c:pt idx="203">
                  <c:v>2.2325441199200033E-2</c:v>
                </c:pt>
                <c:pt idx="204">
                  <c:v>2.2928228111578432E-2</c:v>
                </c:pt>
                <c:pt idx="205">
                  <c:v>2.3547290270591048E-2</c:v>
                </c:pt>
                <c:pt idx="206">
                  <c:v>2.4183067107897003E-2</c:v>
                </c:pt>
                <c:pt idx="207">
                  <c:v>2.483600991981022E-2</c:v>
                </c:pt>
                <c:pt idx="208">
                  <c:v>2.5506582187645094E-2</c:v>
                </c:pt>
                <c:pt idx="209">
                  <c:v>2.619525990671151E-2</c:v>
                </c:pt>
                <c:pt idx="210">
                  <c:v>2.6902531924192719E-2</c:v>
                </c:pt>
                <c:pt idx="211">
                  <c:v>2.7628900286145921E-2</c:v>
                </c:pt>
                <c:pt idx="212">
                  <c:v>2.837488059387186E-2</c:v>
                </c:pt>
                <c:pt idx="213">
                  <c:v>2.9141002369906396E-2</c:v>
                </c:pt>
                <c:pt idx="214">
                  <c:v>2.9927809433893865E-2</c:v>
                </c:pt>
                <c:pt idx="215">
                  <c:v>3.0735860288608998E-2</c:v>
                </c:pt>
                <c:pt idx="216">
                  <c:v>3.1565728516401437E-2</c:v>
                </c:pt>
                <c:pt idx="217">
                  <c:v>3.2418003186344274E-2</c:v>
                </c:pt>
                <c:pt idx="218">
                  <c:v>3.3293289272375563E-2</c:v>
                </c:pt>
                <c:pt idx="219">
                  <c:v>3.41922080827297E-2</c:v>
                </c:pt>
                <c:pt idx="220">
                  <c:v>3.5115397700963398E-2</c:v>
                </c:pt>
                <c:pt idx="221">
                  <c:v>3.6063513438889409E-2</c:v>
                </c:pt>
                <c:pt idx="222">
                  <c:v>3.7037228301739424E-2</c:v>
                </c:pt>
                <c:pt idx="223">
                  <c:v>3.8037233465886382E-2</c:v>
                </c:pt>
                <c:pt idx="224">
                  <c:v>3.9064238769465312E-2</c:v>
                </c:pt>
                <c:pt idx="225">
                  <c:v>4.0118973216240875E-2</c:v>
                </c:pt>
                <c:pt idx="226">
                  <c:v>4.1202185493079378E-2</c:v>
                </c:pt>
                <c:pt idx="227">
                  <c:v>4.2314644501392516E-2</c:v>
                </c:pt>
                <c:pt idx="228">
                  <c:v>4.3457139902930111E-2</c:v>
                </c:pt>
                <c:pt idx="229">
                  <c:v>4.4630482680309218E-2</c:v>
                </c:pt>
                <c:pt idx="230">
                  <c:v>4.5835505712677561E-2</c:v>
                </c:pt>
                <c:pt idx="231">
                  <c:v>4.7073064366919853E-2</c:v>
                </c:pt>
                <c:pt idx="232">
                  <c:v>4.8344037104826688E-2</c:v>
                </c:pt>
                <c:pt idx="233">
                  <c:v>4.9649326106657003E-2</c:v>
                </c:pt>
                <c:pt idx="234">
                  <c:v>5.0989857911536741E-2</c:v>
                </c:pt>
                <c:pt idx="235">
                  <c:v>5.2366584075148229E-2</c:v>
                </c:pt>
                <c:pt idx="236">
                  <c:v>5.3780481845177225E-2</c:v>
                </c:pt>
                <c:pt idx="237">
                  <c:v>5.5232554854997007E-2</c:v>
                </c:pt>
                <c:pt idx="238">
                  <c:v>5.672383383608192E-2</c:v>
                </c:pt>
                <c:pt idx="239">
                  <c:v>5.8255377349656128E-2</c:v>
                </c:pt>
                <c:pt idx="240">
                  <c:v>5.982827253809684E-2</c:v>
                </c:pt>
                <c:pt idx="241">
                  <c:v>6.1443635896625451E-2</c:v>
                </c:pt>
                <c:pt idx="242">
                  <c:v>6.3102614065834339E-2</c:v>
                </c:pt>
                <c:pt idx="243">
                  <c:v>6.4806384645611864E-2</c:v>
                </c:pt>
                <c:pt idx="244">
                  <c:v>6.6556157031043381E-2</c:v>
                </c:pt>
                <c:pt idx="245">
                  <c:v>6.8353173270881543E-2</c:v>
                </c:pt>
                <c:pt idx="246">
                  <c:v>7.0198708949195332E-2</c:v>
                </c:pt>
                <c:pt idx="247">
                  <c:v>7.2094074090823607E-2</c:v>
                </c:pt>
                <c:pt idx="248">
                  <c:v>7.4040614091275839E-2</c:v>
                </c:pt>
                <c:pt idx="249">
                  <c:v>7.6039710671740285E-2</c:v>
                </c:pt>
                <c:pt idx="250">
                  <c:v>7.8092782859877266E-2</c:v>
                </c:pt>
                <c:pt idx="251">
                  <c:v>8.0201287997093945E-2</c:v>
                </c:pt>
                <c:pt idx="252">
                  <c:v>8.2366722773015474E-2</c:v>
                </c:pt>
                <c:pt idx="253">
                  <c:v>8.4590624287886884E-2</c:v>
                </c:pt>
                <c:pt idx="254">
                  <c:v>8.6874571143659818E-2</c:v>
                </c:pt>
                <c:pt idx="255">
                  <c:v>8.9220184564538632E-2</c:v>
                </c:pt>
                <c:pt idx="256">
                  <c:v>9.1629129547781171E-2</c:v>
                </c:pt>
                <c:pt idx="257">
                  <c:v>9.4103116045571256E-2</c:v>
                </c:pt>
                <c:pt idx="258">
                  <c:v>9.6643900178801673E-2</c:v>
                </c:pt>
                <c:pt idx="259">
                  <c:v>9.9253285483629314E-2</c:v>
                </c:pt>
                <c:pt idx="260">
                  <c:v>0.10193312419168729</c:v>
                </c:pt>
                <c:pt idx="261">
                  <c:v>0.10468531854486283</c:v>
                </c:pt>
                <c:pt idx="262">
                  <c:v>0.10751182214557413</c:v>
                </c:pt>
                <c:pt idx="263">
                  <c:v>0.11041464134350462</c:v>
                </c:pt>
                <c:pt idx="264">
                  <c:v>0.11339583665977923</c:v>
                </c:pt>
                <c:pt idx="265">
                  <c:v>0.11645752424959326</c:v>
                </c:pt>
                <c:pt idx="266">
                  <c:v>0.11960187740433226</c:v>
                </c:pt>
                <c:pt idx="267">
                  <c:v>0.12283112809424922</c:v>
                </c:pt>
                <c:pt idx="268">
                  <c:v>0.12614756855279394</c:v>
                </c:pt>
                <c:pt idx="269">
                  <c:v>0.12955355290371937</c:v>
                </c:pt>
                <c:pt idx="270">
                  <c:v>0.13305149883211978</c:v>
                </c:pt>
                <c:pt idx="271">
                  <c:v>0.13664388930058699</c:v>
                </c:pt>
                <c:pt idx="272">
                  <c:v>0.14033327431170284</c:v>
                </c:pt>
                <c:pt idx="273">
                  <c:v>0.14412227271811881</c:v>
                </c:pt>
                <c:pt idx="274">
                  <c:v>0.148013574081508</c:v>
                </c:pt>
                <c:pt idx="275">
                  <c:v>0.15200994058170872</c:v>
                </c:pt>
                <c:pt idx="276">
                  <c:v>0.15611420897741485</c:v>
                </c:pt>
                <c:pt idx="277">
                  <c:v>0.16032929261980502</c:v>
                </c:pt>
                <c:pt idx="278">
                  <c:v>0.16465818352053974</c:v>
                </c:pt>
                <c:pt idx="279">
                  <c:v>0.16910395447559429</c:v>
                </c:pt>
                <c:pt idx="280">
                  <c:v>0.17366976124643532</c:v>
                </c:pt>
                <c:pt idx="281">
                  <c:v>0.17835884480008907</c:v>
                </c:pt>
                <c:pt idx="282">
                  <c:v>0.18317453360969146</c:v>
                </c:pt>
                <c:pt idx="283">
                  <c:v>0.18812024601715313</c:v>
                </c:pt>
                <c:pt idx="284">
                  <c:v>0.19319949265961625</c:v>
                </c:pt>
                <c:pt idx="285">
                  <c:v>0.19841587896142587</c:v>
                </c:pt>
                <c:pt idx="286">
                  <c:v>0.20377310769338436</c:v>
                </c:pt>
                <c:pt idx="287">
                  <c:v>0.20927498160110572</c:v>
                </c:pt>
                <c:pt idx="288">
                  <c:v>0.21492540610433555</c:v>
                </c:pt>
                <c:pt idx="289">
                  <c:v>0.2207283920691526</c:v>
                </c:pt>
                <c:pt idx="290">
                  <c:v>0.2266880586550197</c:v>
                </c:pt>
                <c:pt idx="291">
                  <c:v>0.23280863623870521</c:v>
                </c:pt>
                <c:pt idx="292">
                  <c:v>0.23909446941715023</c:v>
                </c:pt>
                <c:pt idx="293">
                  <c:v>0.24555002009141327</c:v>
                </c:pt>
                <c:pt idx="294">
                  <c:v>0.25217987063388142</c:v>
                </c:pt>
                <c:pt idx="295">
                  <c:v>0.25898872714099619</c:v>
                </c:pt>
                <c:pt idx="296">
                  <c:v>0.26598142277380304</c:v>
                </c:pt>
                <c:pt idx="297">
                  <c:v>0.27316292118869573</c:v>
                </c:pt>
                <c:pt idx="298">
                  <c:v>0.28053832006079049</c:v>
                </c:pt>
                <c:pt idx="299">
                  <c:v>0.28811285470243181</c:v>
                </c:pt>
                <c:pt idx="300">
                  <c:v>0.29589190177939745</c:v>
                </c:pt>
                <c:pt idx="301">
                  <c:v>0.30388098312744116</c:v>
                </c:pt>
                <c:pt idx="302">
                  <c:v>0.31208576967188206</c:v>
                </c:pt>
                <c:pt idx="303">
                  <c:v>0.32051208545302284</c:v>
                </c:pt>
                <c:pt idx="304">
                  <c:v>0.32916591176025445</c:v>
                </c:pt>
                <c:pt idx="305">
                  <c:v>0.33805339137778129</c:v>
                </c:pt>
                <c:pt idx="306">
                  <c:v>0.34718083294498137</c:v>
                </c:pt>
                <c:pt idx="307">
                  <c:v>0.35655471543449585</c:v>
                </c:pt>
                <c:pt idx="308">
                  <c:v>0.36618169275122719</c:v>
                </c:pt>
                <c:pt idx="309">
                  <c:v>0.37606859845551027</c:v>
                </c:pt>
                <c:pt idx="310">
                  <c:v>0.386222450613809</c:v>
                </c:pt>
                <c:pt idx="311">
                  <c:v>0.3966504567803818</c:v>
                </c:pt>
                <c:pt idx="312">
                  <c:v>0.4073600191134521</c:v>
                </c:pt>
                <c:pt idx="313">
                  <c:v>0.41835873962951525</c:v>
                </c:pt>
                <c:pt idx="314">
                  <c:v>0.42965442559951211</c:v>
                </c:pt>
                <c:pt idx="315">
                  <c:v>0.44125509509069888</c:v>
                </c:pt>
                <c:pt idx="316">
                  <c:v>0.4531689826581477</c:v>
                </c:pt>
                <c:pt idx="317">
                  <c:v>0.46540454518991764</c:v>
                </c:pt>
                <c:pt idx="318">
                  <c:v>0.47797046791004538</c:v>
                </c:pt>
                <c:pt idx="319">
                  <c:v>0.49087567054361658</c:v>
                </c:pt>
                <c:pt idx="320">
                  <c:v>0.50412931364829416</c:v>
                </c:pt>
                <c:pt idx="321">
                  <c:v>0.5177408051167981</c:v>
                </c:pt>
                <c:pt idx="322">
                  <c:v>0.53171980685495157</c:v>
                </c:pt>
                <c:pt idx="323">
                  <c:v>0.54607624164003521</c:v>
                </c:pt>
                <c:pt idx="324">
                  <c:v>0.56082030016431617</c:v>
                </c:pt>
                <c:pt idx="325">
                  <c:v>0.57596244826875265</c:v>
                </c:pt>
                <c:pt idx="326">
                  <c:v>0.59151343437200887</c:v>
                </c:pt>
                <c:pt idx="327">
                  <c:v>0.60748429710005303</c:v>
                </c:pt>
                <c:pt idx="328">
                  <c:v>0.62388637312175443</c:v>
                </c:pt>
                <c:pt idx="329">
                  <c:v>0.64073130519604171</c:v>
                </c:pt>
                <c:pt idx="330">
                  <c:v>0.65803105043633481</c:v>
                </c:pt>
                <c:pt idx="331">
                  <c:v>0.67579788879811575</c:v>
                </c:pt>
                <c:pt idx="332">
                  <c:v>0.69404443179566477</c:v>
                </c:pt>
                <c:pt idx="333">
                  <c:v>0.71278363145414769</c:v>
                </c:pt>
                <c:pt idx="334">
                  <c:v>0.73202878950340966</c:v>
                </c:pt>
                <c:pt idx="335">
                  <c:v>0.75179356682000165</c:v>
                </c:pt>
                <c:pt idx="336">
                  <c:v>0.77209199312414167</c:v>
                </c:pt>
                <c:pt idx="337">
                  <c:v>0.7929384769384934</c:v>
                </c:pt>
                <c:pt idx="338">
                  <c:v>0.8143478158158326</c:v>
                </c:pt>
                <c:pt idx="339">
                  <c:v>0.83633520684286</c:v>
                </c:pt>
                <c:pt idx="340">
                  <c:v>0.85891625742761712</c:v>
                </c:pt>
                <c:pt idx="341">
                  <c:v>0.8821069963781627</c:v>
                </c:pt>
                <c:pt idx="342">
                  <c:v>0.90592388528037304</c:v>
                </c:pt>
                <c:pt idx="343">
                  <c:v>0.93038383018294302</c:v>
                </c:pt>
                <c:pt idx="344">
                  <c:v>0.95550419359788241</c:v>
                </c:pt>
                <c:pt idx="345">
                  <c:v>0.98130280682502513</c:v>
                </c:pt>
                <c:pt idx="346">
                  <c:v>1.0077979826093006</c:v>
                </c:pt>
                <c:pt idx="347">
                  <c:v>1.0350085281397516</c:v>
                </c:pt>
                <c:pt idx="348">
                  <c:v>1.0629537583995248</c:v>
                </c:pt>
                <c:pt idx="349">
                  <c:v>1.0916535098763118</c:v>
                </c:pt>
                <c:pt idx="350">
                  <c:v>1.1211281546429721</c:v>
                </c:pt>
                <c:pt idx="351">
                  <c:v>1.1513986148183322</c:v>
                </c:pt>
                <c:pt idx="352">
                  <c:v>1.1824863774184271</c:v>
                </c:pt>
                <c:pt idx="353">
                  <c:v>1.2144135096087245</c:v>
                </c:pt>
                <c:pt idx="354">
                  <c:v>1.2472026743681599</c:v>
                </c:pt>
                <c:pt idx="355">
                  <c:v>1.2808771465761002</c:v>
                </c:pt>
                <c:pt idx="356">
                  <c:v>1.3154608295336547</c:v>
                </c:pt>
                <c:pt idx="357">
                  <c:v>1.3509782719310632</c:v>
                </c:pt>
                <c:pt idx="358">
                  <c:v>1.3874546852732019</c:v>
                </c:pt>
                <c:pt idx="359">
                  <c:v>1.4249159617755782</c:v>
                </c:pt>
                <c:pt idx="360">
                  <c:v>1.4633886927435187</c:v>
                </c:pt>
                <c:pt idx="361">
                  <c:v>1.5029001874475936</c:v>
                </c:pt>
                <c:pt idx="362">
                  <c:v>1.5434784925086784</c:v>
                </c:pt>
                <c:pt idx="363">
                  <c:v>1.5851524118064126</c:v>
                </c:pt>
                <c:pt idx="364">
                  <c:v>1.6279515269251856</c:v>
                </c:pt>
                <c:pt idx="365">
                  <c:v>1.6719062181521656</c:v>
                </c:pt>
                <c:pt idx="366">
                  <c:v>1.7170476860422739</c:v>
                </c:pt>
                <c:pt idx="367">
                  <c:v>1.7634079735654151</c:v>
                </c:pt>
                <c:pt idx="368">
                  <c:v>1.8110199888516811</c:v>
                </c:pt>
                <c:pt idx="369">
                  <c:v>1.8599175285506764</c:v>
                </c:pt>
                <c:pt idx="370">
                  <c:v>1.9101353018215446</c:v>
                </c:pt>
                <c:pt idx="371">
                  <c:v>1.9617089549707261</c:v>
                </c:pt>
                <c:pt idx="372">
                  <c:v>2.0146750967549356</c:v>
                </c:pt>
                <c:pt idx="373">
                  <c:v>2.0690713243673189</c:v>
                </c:pt>
                <c:pt idx="374">
                  <c:v>2.1249362501252365</c:v>
                </c:pt>
                <c:pt idx="375">
                  <c:v>2.1823095288786178</c:v>
                </c:pt>
                <c:pt idx="376">
                  <c:v>2.2412318861583405</c:v>
                </c:pt>
                <c:pt idx="377">
                  <c:v>2.3017451470846155</c:v>
                </c:pt>
                <c:pt idx="378">
                  <c:v>2.3638922660558999</c:v>
                </c:pt>
                <c:pt idx="379">
                  <c:v>2.4277173572394091</c:v>
                </c:pt>
                <c:pt idx="380">
                  <c:v>2.4932657258848727</c:v>
                </c:pt>
                <c:pt idx="381">
                  <c:v>2.5605839004837643</c:v>
                </c:pt>
                <c:pt idx="382">
                  <c:v>2.6297196657968258</c:v>
                </c:pt>
                <c:pt idx="383">
                  <c:v>2.7007220967733399</c:v>
                </c:pt>
                <c:pt idx="384">
                  <c:v>2.7736415933862197</c:v>
                </c:pt>
                <c:pt idx="385">
                  <c:v>2.8485299164076476</c:v>
                </c:pt>
                <c:pt idx="386">
                  <c:v>2.9254402241506541</c:v>
                </c:pt>
                <c:pt idx="387">
                  <c:v>3.0044271102027214</c:v>
                </c:pt>
                <c:pt idx="388">
                  <c:v>3.0855466421781945</c:v>
                </c:pt>
                <c:pt idx="389">
                  <c:v>3.1688564015170053</c:v>
                </c:pt>
                <c:pt idx="390">
                  <c:v>3.254415524357964</c:v>
                </c:pt>
                <c:pt idx="391">
                  <c:v>3.3422847435156289</c:v>
                </c:pt>
                <c:pt idx="392">
                  <c:v>3.4325264315905506</c:v>
                </c:pt>
                <c:pt idx="393">
                  <c:v>3.5252046452434951</c:v>
                </c:pt>
                <c:pt idx="394">
                  <c:v>3.6203851706650689</c:v>
                </c:pt>
                <c:pt idx="395">
                  <c:v>3.7181355702730254</c:v>
                </c:pt>
                <c:pt idx="396">
                  <c:v>3.8185252306703967</c:v>
                </c:pt>
                <c:pt idx="397">
                  <c:v>3.9216254118984972</c:v>
                </c:pt>
                <c:pt idx="398">
                  <c:v>4.0275092980197567</c:v>
                </c:pt>
                <c:pt idx="399">
                  <c:v>4.1362520490662895</c:v>
                </c:pt>
                <c:pt idx="400">
                  <c:v>4.247930854391079</c:v>
                </c:pt>
                <c:pt idx="401">
                  <c:v>4.3626249874596379</c:v>
                </c:pt>
                <c:pt idx="402">
                  <c:v>4.4804158621210481</c:v>
                </c:pt>
                <c:pt idx="403">
                  <c:v>4.6013870903983163</c:v>
                </c:pt>
                <c:pt idx="404">
                  <c:v>4.7256245418390703</c:v>
                </c:pt>
                <c:pt idx="405">
                  <c:v>4.8532164044687249</c:v>
                </c:pt>
                <c:pt idx="406">
                  <c:v>4.9842532473893799</c:v>
                </c:pt>
                <c:pt idx="407">
                  <c:v>5.118828085068893</c:v>
                </c:pt>
                <c:pt idx="408">
                  <c:v>5.2570364433657524</c:v>
                </c:pt>
                <c:pt idx="409">
                  <c:v>5.3989764273366276</c:v>
                </c:pt>
                <c:pt idx="410">
                  <c:v>5.5447487908747162</c:v>
                </c:pt>
                <c:pt idx="411">
                  <c:v>5.6944570082283335</c:v>
                </c:pt>
                <c:pt idx="412">
                  <c:v>5.8482073474504981</c:v>
                </c:pt>
                <c:pt idx="413">
                  <c:v>6.0061089458316612</c:v>
                </c:pt>
                <c:pt idx="414">
                  <c:v>6.1682738873691152</c:v>
                </c:pt>
                <c:pt idx="415">
                  <c:v>6.3348172823280811</c:v>
                </c:pt>
                <c:pt idx="416">
                  <c:v>6.505857348950939</c:v>
                </c:pt>
                <c:pt idx="417">
                  <c:v>6.6815154973726134</c:v>
                </c:pt>
                <c:pt idx="418">
                  <c:v>6.861916415801673</c:v>
                </c:pt>
                <c:pt idx="419">
                  <c:v>7.0471881590283179</c:v>
                </c:pt>
                <c:pt idx="420">
                  <c:v>7.237462239322082</c:v>
                </c:pt>
                <c:pt idx="421">
                  <c:v>7.4328737197837773</c:v>
                </c:pt>
                <c:pt idx="422">
                  <c:v>7.6335613102179387</c:v>
                </c:pt>
                <c:pt idx="423">
                  <c:v>7.8396674655938225</c:v>
                </c:pt>
                <c:pt idx="424">
                  <c:v>8.0513384871648555</c:v>
                </c:pt>
                <c:pt idx="425">
                  <c:v>8.2687246263183063</c:v>
                </c:pt>
                <c:pt idx="426">
                  <c:v>8.4919801912288992</c:v>
                </c:pt>
                <c:pt idx="427">
                  <c:v>8.7212636563920789</c:v>
                </c:pt>
                <c:pt idx="428">
                  <c:v>8.9567377751146644</c:v>
                </c:pt>
                <c:pt idx="429">
                  <c:v>9.1985696950427602</c:v>
                </c:pt>
                <c:pt idx="430">
                  <c:v>9.4469310768089141</c:v>
                </c:pt>
                <c:pt idx="431">
                  <c:v>9.7019982158827531</c:v>
                </c:pt>
                <c:pt idx="432">
                  <c:v>9.9639521677115859</c:v>
                </c:pt>
                <c:pt idx="433">
                  <c:v>10.232978876239798</c:v>
                </c:pt>
                <c:pt idx="434">
                  <c:v>10.509269305898272</c:v>
                </c:pt>
                <c:pt idx="435">
                  <c:v>10.793019577157525</c:v>
                </c:pt>
                <c:pt idx="436">
                  <c:v>11.084431105740777</c:v>
                </c:pt>
                <c:pt idx="437">
                  <c:v>11.383710745595776</c:v>
                </c:pt>
                <c:pt idx="438">
                  <c:v>11.691070935726861</c:v>
                </c:pt>
                <c:pt idx="439">
                  <c:v>12.006729850991485</c:v>
                </c:pt>
                <c:pt idx="440">
                  <c:v>12.330911556968255</c:v>
                </c:pt>
                <c:pt idx="441">
                  <c:v>12.663846169006398</c:v>
                </c:pt>
                <c:pt idx="442">
                  <c:v>13.005770015569569</c:v>
                </c:pt>
                <c:pt idx="443">
                  <c:v>13.356925805989945</c:v>
                </c:pt>
                <c:pt idx="444">
                  <c:v>13.717562802751672</c:v>
                </c:pt>
                <c:pt idx="445">
                  <c:v>14.087936998425967</c:v>
                </c:pt>
                <c:pt idx="446">
                  <c:v>14.468311297383467</c:v>
                </c:pt>
                <c:pt idx="447">
                  <c:v>14.858955702412819</c:v>
                </c:pt>
                <c:pt idx="448">
                  <c:v>15.260147506377963</c:v>
                </c:pt>
                <c:pt idx="449">
                  <c:v>15.672171489050168</c:v>
                </c:pt>
                <c:pt idx="450">
                  <c:v>16.09532011925452</c:v>
                </c:pt>
                <c:pt idx="451">
                  <c:v>16.529893762474391</c:v>
                </c:pt>
                <c:pt idx="452">
                  <c:v>16.976200894061197</c:v>
                </c:pt>
                <c:pt idx="453">
                  <c:v>17.434558318200846</c:v>
                </c:pt>
                <c:pt idx="454">
                  <c:v>17.905291392792268</c:v>
                </c:pt>
                <c:pt idx="455">
                  <c:v>18.388734260397658</c:v>
                </c:pt>
                <c:pt idx="456">
                  <c:v>18.885230085428393</c:v>
                </c:pt>
                <c:pt idx="457">
                  <c:v>19.395131297734959</c:v>
                </c:pt>
                <c:pt idx="458">
                  <c:v>19.918799842773801</c:v>
                </c:pt>
                <c:pt idx="459">
                  <c:v>20.456607438528692</c:v>
                </c:pt>
                <c:pt idx="460">
                  <c:v>21.008935839368966</c:v>
                </c:pt>
                <c:pt idx="461">
                  <c:v>21.576177107031928</c:v>
                </c:pt>
                <c:pt idx="462">
                  <c:v>22.158733888921788</c:v>
                </c:pt>
                <c:pt idx="463">
                  <c:v>22.757019703922673</c:v>
                </c:pt>
                <c:pt idx="464">
                  <c:v>23.371459235928583</c:v>
                </c:pt>
                <c:pt idx="465">
                  <c:v>24.002488635298654</c:v>
                </c:pt>
                <c:pt idx="466">
                  <c:v>24.650555828451715</c:v>
                </c:pt>
                <c:pt idx="467">
                  <c:v>25.316120835819909</c:v>
                </c:pt>
                <c:pt idx="468">
                  <c:v>25.999656098387046</c:v>
                </c:pt>
                <c:pt idx="469">
                  <c:v>26.701646813043492</c:v>
                </c:pt>
                <c:pt idx="470">
                  <c:v>27.422591276995664</c:v>
                </c:pt>
                <c:pt idx="471">
                  <c:v>28.163001241474547</c:v>
                </c:pt>
                <c:pt idx="472">
                  <c:v>28.923402274994356</c:v>
                </c:pt>
                <c:pt idx="473">
                  <c:v>29.704334136419202</c:v>
                </c:pt>
                <c:pt idx="474">
                  <c:v>30.506351158102518</c:v>
                </c:pt>
                <c:pt idx="475">
                  <c:v>31.330022639371283</c:v>
                </c:pt>
                <c:pt idx="476">
                  <c:v>32.175933250634301</c:v>
                </c:pt>
                <c:pt idx="477">
                  <c:v>33.044683448401422</c:v>
                </c:pt>
                <c:pt idx="478">
                  <c:v>33.936889901508259</c:v>
                </c:pt>
                <c:pt idx="479">
                  <c:v>34.85318592884898</c:v>
                </c:pt>
                <c:pt idx="480">
                  <c:v>35.794221948927898</c:v>
                </c:pt>
                <c:pt idx="481">
                  <c:v>36.76066594154895</c:v>
                </c:pt>
                <c:pt idx="482">
                  <c:v>37.753203921970766</c:v>
                </c:pt>
                <c:pt idx="483">
                  <c:v>38.772540427863973</c:v>
                </c:pt>
                <c:pt idx="484">
                  <c:v>39.819399019416295</c:v>
                </c:pt>
                <c:pt idx="485">
                  <c:v>40.894522792940535</c:v>
                </c:pt>
                <c:pt idx="486">
                  <c:v>41.998674908349926</c:v>
                </c:pt>
                <c:pt idx="487">
                  <c:v>43.132639130875368</c:v>
                </c:pt>
                <c:pt idx="488">
                  <c:v>44.297220387408998</c:v>
                </c:pt>
                <c:pt idx="489">
                  <c:v>45.493245337869041</c:v>
                </c:pt>
                <c:pt idx="490">
                  <c:v>46.721562961991502</c:v>
                </c:pt>
                <c:pt idx="491">
                  <c:v>47.983045161965272</c:v>
                </c:pt>
                <c:pt idx="492">
                  <c:v>49.278587381338333</c:v>
                </c:pt>
                <c:pt idx="493">
                  <c:v>50.609109240634467</c:v>
                </c:pt>
                <c:pt idx="494">
                  <c:v>51.975555190131594</c:v>
                </c:pt>
                <c:pt idx="495">
                  <c:v>53.37889518026514</c:v>
                </c:pt>
                <c:pt idx="496">
                  <c:v>54.820125350132294</c:v>
                </c:pt>
                <c:pt idx="497">
                  <c:v>56.300268734585863</c:v>
                </c:pt>
                <c:pt idx="498">
                  <c:v>57.820375990419677</c:v>
                </c:pt>
                <c:pt idx="499">
                  <c:v>59.381526142161</c:v>
                </c:pt>
                <c:pt idx="500">
                  <c:v>60.984827347999342</c:v>
                </c:pt>
                <c:pt idx="501">
                  <c:v>62.631417686395316</c:v>
                </c:pt>
                <c:pt idx="502">
                  <c:v>64.322465963927982</c:v>
                </c:pt>
                <c:pt idx="503">
                  <c:v>66.059172544954038</c:v>
                </c:pt>
                <c:pt idx="504">
                  <c:v>67.842770203667797</c:v>
                </c:pt>
                <c:pt idx="505">
                  <c:v>69.67452499916682</c:v>
                </c:pt>
                <c:pt idx="506">
                  <c:v>71.555737174144312</c:v>
                </c:pt>
                <c:pt idx="507">
                  <c:v>73.487742077846207</c:v>
                </c:pt>
                <c:pt idx="508">
                  <c:v>75.471911113948053</c:v>
                </c:pt>
                <c:pt idx="509">
                  <c:v>77.509652714024639</c:v>
                </c:pt>
                <c:pt idx="510">
                  <c:v>79.602413337303304</c:v>
                </c:pt>
                <c:pt idx="511">
                  <c:v>81.751678497410481</c:v>
                </c:pt>
                <c:pt idx="512">
                  <c:v>83.958973816840555</c:v>
                </c:pt>
                <c:pt idx="513">
                  <c:v>86.225866109895236</c:v>
                </c:pt>
                <c:pt idx="514">
                  <c:v>88.553964494862399</c:v>
                </c:pt>
                <c:pt idx="515">
                  <c:v>90.944921536223674</c:v>
                </c:pt>
                <c:pt idx="516">
                  <c:v>93.400434417701703</c:v>
                </c:pt>
                <c:pt idx="517">
                  <c:v>95.922246146979646</c:v>
                </c:pt>
                <c:pt idx="518">
                  <c:v>98.512146792948087</c:v>
                </c:pt>
                <c:pt idx="519">
                  <c:v>101.17197475635767</c:v>
                </c:pt>
                <c:pt idx="520">
                  <c:v>103.90361807477932</c:v>
                </c:pt>
                <c:pt idx="521">
                  <c:v>106.70901576279834</c:v>
                </c:pt>
                <c:pt idx="522">
                  <c:v>109.59015918839388</c:v>
                </c:pt>
                <c:pt idx="523">
                  <c:v>112.54909348648052</c:v>
                </c:pt>
                <c:pt idx="524">
                  <c:v>115.58791901061548</c:v>
                </c:pt>
                <c:pt idx="525">
                  <c:v>118.70879282390209</c:v>
                </c:pt>
                <c:pt idx="526">
                  <c:v>121.91393023014743</c:v>
                </c:pt>
                <c:pt idx="527">
                  <c:v>125.20560634636139</c:v>
                </c:pt>
                <c:pt idx="528">
                  <c:v>128.58615771771315</c:v>
                </c:pt>
                <c:pt idx="529">
                  <c:v>132.05798397609141</c:v>
                </c:pt>
                <c:pt idx="530">
                  <c:v>135.62354954344588</c:v>
                </c:pt>
                <c:pt idx="531">
                  <c:v>139.28538538111891</c:v>
                </c:pt>
                <c:pt idx="532">
                  <c:v>143.04609078640911</c:v>
                </c:pt>
                <c:pt idx="533">
                  <c:v>146.90833523764215</c:v>
                </c:pt>
                <c:pt idx="534">
                  <c:v>150.87486028905846</c:v>
                </c:pt>
                <c:pt idx="535">
                  <c:v>154.94848151686301</c:v>
                </c:pt>
                <c:pt idx="536">
                  <c:v>159.13209051781831</c:v>
                </c:pt>
                <c:pt idx="537">
                  <c:v>163.42865696179939</c:v>
                </c:pt>
                <c:pt idx="538">
                  <c:v>167.84123069976795</c:v>
                </c:pt>
                <c:pt idx="539">
                  <c:v>172.37294392866167</c:v>
                </c:pt>
                <c:pt idx="540">
                  <c:v>177.02701341473551</c:v>
                </c:pt>
                <c:pt idx="541">
                  <c:v>181.80674277693336</c:v>
                </c:pt>
                <c:pt idx="542">
                  <c:v>186.71552483191056</c:v>
                </c:pt>
                <c:pt idx="543">
                  <c:v>191.75684400237213</c:v>
                </c:pt>
                <c:pt idx="544">
                  <c:v>196.93427879043617</c:v>
                </c:pt>
                <c:pt idx="545">
                  <c:v>202.25150431777791</c:v>
                </c:pt>
                <c:pt idx="546">
                  <c:v>207.71229493435791</c:v>
                </c:pt>
                <c:pt idx="547">
                  <c:v>213.32052689758555</c:v>
                </c:pt>
                <c:pt idx="548">
                  <c:v>219.08018112382035</c:v>
                </c:pt>
                <c:pt idx="549">
                  <c:v>224.99534601416349</c:v>
                </c:pt>
                <c:pt idx="550">
                  <c:v>231.07022035654589</c:v>
                </c:pt>
                <c:pt idx="551">
                  <c:v>237.3091163061726</c:v>
                </c:pt>
                <c:pt idx="552">
                  <c:v>243.71646244643924</c:v>
                </c:pt>
                <c:pt idx="553">
                  <c:v>250.29680693249307</c:v>
                </c:pt>
                <c:pt idx="554">
                  <c:v>257.05482071967037</c:v>
                </c:pt>
                <c:pt idx="555">
                  <c:v>263.99530087910148</c:v>
                </c:pt>
                <c:pt idx="556">
                  <c:v>271.12317400283717</c:v>
                </c:pt>
                <c:pt idx="557">
                  <c:v>278.44349970091378</c:v>
                </c:pt>
                <c:pt idx="558">
                  <c:v>285.96147419283841</c:v>
                </c:pt>
                <c:pt idx="559">
                  <c:v>293.68243399604501</c:v>
                </c:pt>
                <c:pt idx="560">
                  <c:v>301.6118597139382</c:v>
                </c:pt>
                <c:pt idx="561">
                  <c:v>309.75537992621452</c:v>
                </c:pt>
                <c:pt idx="562">
                  <c:v>318.11877518422227</c:v>
                </c:pt>
                <c:pt idx="563">
                  <c:v>326.70798211419623</c:v>
                </c:pt>
                <c:pt idx="564">
                  <c:v>335.52909763127951</c:v>
                </c:pt>
                <c:pt idx="565">
                  <c:v>344.58838326732405</c:v>
                </c:pt>
                <c:pt idx="566">
                  <c:v>353.89226961554175</c:v>
                </c:pt>
                <c:pt idx="567">
                  <c:v>363.44736089516135</c:v>
                </c:pt>
                <c:pt idx="568">
                  <c:v>373.26043963933068</c:v>
                </c:pt>
                <c:pt idx="569">
                  <c:v>383.33847150959258</c:v>
                </c:pt>
                <c:pt idx="570">
                  <c:v>393.68861024035152</c:v>
                </c:pt>
                <c:pt idx="571">
                  <c:v>404.31820271684097</c:v>
                </c:pt>
                <c:pt idx="572">
                  <c:v>415.23479419019566</c:v>
                </c:pt>
                <c:pt idx="573">
                  <c:v>426.44613363333093</c:v>
                </c:pt>
                <c:pt idx="574">
                  <c:v>437.96017924143081</c:v>
                </c:pt>
                <c:pt idx="575">
                  <c:v>449.7851040809494</c:v>
                </c:pt>
                <c:pt idx="576">
                  <c:v>461.92930189113497</c:v>
                </c:pt>
                <c:pt idx="577">
                  <c:v>474.40139304219559</c:v>
                </c:pt>
                <c:pt idx="578">
                  <c:v>487.21023065433485</c:v>
                </c:pt>
                <c:pt idx="579">
                  <c:v>500.36490688200183</c:v>
                </c:pt>
                <c:pt idx="580">
                  <c:v>513.87475936781584</c:v>
                </c:pt>
                <c:pt idx="581">
                  <c:v>527.7493778707468</c:v>
                </c:pt>
                <c:pt idx="582">
                  <c:v>541.99861107325694</c:v>
                </c:pt>
                <c:pt idx="583">
                  <c:v>556.63257357223483</c:v>
                </c:pt>
                <c:pt idx="584">
                  <c:v>571.66165305868515</c:v>
                </c:pt>
                <c:pt idx="585">
                  <c:v>587.09651769126958</c:v>
                </c:pt>
                <c:pt idx="586">
                  <c:v>602.94812366893382</c:v>
                </c:pt>
                <c:pt idx="587">
                  <c:v>619.227723007995</c:v>
                </c:pt>
                <c:pt idx="588">
                  <c:v>635.94687152921085</c:v>
                </c:pt>
                <c:pt idx="589">
                  <c:v>653.11743706049947</c:v>
                </c:pt>
                <c:pt idx="590">
                  <c:v>670.75160786113292</c:v>
                </c:pt>
                <c:pt idx="591">
                  <c:v>688.86190127338341</c:v>
                </c:pt>
                <c:pt idx="592">
                  <c:v>707.46117260776475</c:v>
                </c:pt>
                <c:pt idx="593">
                  <c:v>726.56262426817432</c:v>
                </c:pt>
                <c:pt idx="594">
                  <c:v>746.17981512341498</c:v>
                </c:pt>
                <c:pt idx="595">
                  <c:v>766.32667013174716</c:v>
                </c:pt>
                <c:pt idx="596">
                  <c:v>787.0174902253043</c:v>
                </c:pt>
                <c:pt idx="597">
                  <c:v>808.26696246138749</c:v>
                </c:pt>
                <c:pt idx="598">
                  <c:v>830.09017044784491</c:v>
                </c:pt>
                <c:pt idx="599">
                  <c:v>852.50260504993662</c:v>
                </c:pt>
                <c:pt idx="600">
                  <c:v>875.52017538628479</c:v>
                </c:pt>
                <c:pt idx="601">
                  <c:v>899.15922012171438</c:v>
                </c:pt>
                <c:pt idx="602">
                  <c:v>923.43651906500054</c:v>
                </c:pt>
                <c:pt idx="603">
                  <c:v>948.36930507975546</c:v>
                </c:pt>
                <c:pt idx="604">
                  <c:v>973.97527631690878</c:v>
                </c:pt>
                <c:pt idx="605">
                  <c:v>1000.2726087774653</c:v>
                </c:pt>
                <c:pt idx="606">
                  <c:v>1027.2799692144567</c:v>
                </c:pt>
                <c:pt idx="607">
                  <c:v>1055.0165283832471</c:v>
                </c:pt>
                <c:pt idx="608">
                  <c:v>1083.5019746495946</c:v>
                </c:pt>
                <c:pt idx="609">
                  <c:v>1112.7565279651335</c:v>
                </c:pt>
                <c:pt idx="610">
                  <c:v>1142.8009542201919</c:v>
                </c:pt>
                <c:pt idx="611">
                  <c:v>1173.6565799841369</c:v>
                </c:pt>
                <c:pt idx="612">
                  <c:v>1205.3453076437086</c:v>
                </c:pt>
                <c:pt idx="613">
                  <c:v>1237.8896309500885</c:v>
                </c:pt>
                <c:pt idx="614">
                  <c:v>1271.3126509857409</c:v>
                </c:pt>
                <c:pt idx="615">
                  <c:v>1305.6380925623557</c:v>
                </c:pt>
                <c:pt idx="616">
                  <c:v>1340.8903210615392</c:v>
                </c:pt>
                <c:pt idx="617">
                  <c:v>1377.0943597302007</c:v>
                </c:pt>
                <c:pt idx="618">
                  <c:v>1414.2759074429159</c:v>
                </c:pt>
                <c:pt idx="619">
                  <c:v>1452.4613569438745</c:v>
                </c:pt>
                <c:pt idx="620">
                  <c:v>1491.677813581359</c:v>
                </c:pt>
                <c:pt idx="621">
                  <c:v>1531.9531145480555</c:v>
                </c:pt>
                <c:pt idx="622">
                  <c:v>1573.3158486408529</c:v>
                </c:pt>
                <c:pt idx="623">
                  <c:v>1615.7953765541558</c:v>
                </c:pt>
                <c:pt idx="624">
                  <c:v>1659.4218517211179</c:v>
                </c:pt>
                <c:pt idx="625">
                  <c:v>1704.226241717588</c:v>
                </c:pt>
                <c:pt idx="626">
                  <c:v>1750.2403502439627</c:v>
                </c:pt>
                <c:pt idx="627">
                  <c:v>1797.4968397005496</c:v>
                </c:pt>
                <c:pt idx="628">
                  <c:v>1846.0292543724643</c:v>
                </c:pt>
                <c:pt idx="629">
                  <c:v>1895.8720442405206</c:v>
                </c:pt>
                <c:pt idx="630">
                  <c:v>1947.0605894350144</c:v>
                </c:pt>
                <c:pt idx="631">
                  <c:v>1999.6312253497597</c:v>
                </c:pt>
                <c:pt idx="632">
                  <c:v>2053.6212684342031</c:v>
                </c:pt>
                <c:pt idx="633">
                  <c:v>2109.0690426819265</c:v>
                </c:pt>
                <c:pt idx="634">
                  <c:v>2166.0139068343383</c:v>
                </c:pt>
                <c:pt idx="635">
                  <c:v>2224.4962823188653</c:v>
                </c:pt>
                <c:pt idx="636">
                  <c:v>2284.5576819414746</c:v>
                </c:pt>
                <c:pt idx="637">
                  <c:v>2346.2407393538942</c:v>
                </c:pt>
                <c:pt idx="638">
                  <c:v>2409.589239316449</c:v>
                </c:pt>
                <c:pt idx="639">
                  <c:v>2474.6481487779929</c:v>
                </c:pt>
                <c:pt idx="640">
                  <c:v>2541.4636487949983</c:v>
                </c:pt>
                <c:pt idx="641">
                  <c:v>2610.083167312463</c:v>
                </c:pt>
                <c:pt idx="642">
                  <c:v>2680.5554128298995</c:v>
                </c:pt>
                <c:pt idx="643">
                  <c:v>2752.9304089763064</c:v>
                </c:pt>
                <c:pt idx="644">
                  <c:v>2827.2595300186663</c:v>
                </c:pt>
                <c:pt idx="645">
                  <c:v>2903.5955373291699</c:v>
                </c:pt>
                <c:pt idx="646">
                  <c:v>2981.9926168370571</c:v>
                </c:pt>
                <c:pt idx="647">
                  <c:v>3062.5064174916574</c:v>
                </c:pt>
                <c:pt idx="648">
                  <c:v>3145.1940907639319</c:v>
                </c:pt>
                <c:pt idx="649">
                  <c:v>3230.1143312145578</c:v>
                </c:pt>
                <c:pt idx="650">
                  <c:v>3317.3274181573506</c:v>
                </c:pt>
                <c:pt idx="651">
                  <c:v>3406.8952584475987</c:v>
                </c:pt>
                <c:pt idx="652">
                  <c:v>3498.8814304256834</c:v>
                </c:pt>
                <c:pt idx="653">
                  <c:v>3593.3512290471767</c:v>
                </c:pt>
                <c:pt idx="654">
                  <c:v>3690.3717122314501</c:v>
                </c:pt>
                <c:pt idx="655">
                  <c:v>3790.011748461699</c:v>
                </c:pt>
                <c:pt idx="656">
                  <c:v>3892.3420656701646</c:v>
                </c:pt>
                <c:pt idx="657">
                  <c:v>3997.4353014432586</c:v>
                </c:pt>
                <c:pt idx="658">
                  <c:v>4105.3660545822258</c:v>
                </c:pt>
                <c:pt idx="659">
                  <c:v>4216.2109380559459</c:v>
                </c:pt>
                <c:pt idx="660">
                  <c:v>4330.048633383456</c:v>
                </c:pt>
                <c:pt idx="661">
                  <c:v>4446.9599464848088</c:v>
                </c:pt>
                <c:pt idx="662">
                  <c:v>4567.0278650398986</c:v>
                </c:pt>
                <c:pt idx="663">
                  <c:v>4690.3376173959759</c:v>
                </c:pt>
                <c:pt idx="664">
                  <c:v>4816.9767330656668</c:v>
                </c:pt>
                <c:pt idx="665">
                  <c:v>4947.0351048584398</c:v>
                </c:pt>
                <c:pt idx="666">
                  <c:v>5080.605052689617</c:v>
                </c:pt>
                <c:pt idx="667">
                  <c:v>5217.781389112236</c:v>
                </c:pt>
                <c:pt idx="668">
                  <c:v>5358.6614866182663</c:v>
                </c:pt>
                <c:pt idx="669">
                  <c:v>5503.3453467569589</c:v>
                </c:pt>
                <c:pt idx="670">
                  <c:v>5651.9356711193959</c:v>
                </c:pt>
                <c:pt idx="671">
                  <c:v>5804.5379342396191</c:v>
                </c:pt>
                <c:pt idx="672">
                  <c:v>5961.2604584640885</c:v>
                </c:pt>
                <c:pt idx="673">
                  <c:v>6122.214490842618</c:v>
                </c:pt>
                <c:pt idx="674">
                  <c:v>6287.5142820953679</c:v>
                </c:pt>
                <c:pt idx="675">
                  <c:v>6457.2771677119426</c:v>
                </c:pt>
                <c:pt idx="676">
                  <c:v>6631.6236512401647</c:v>
                </c:pt>
                <c:pt idx="677">
                  <c:v>6810.677489823649</c:v>
                </c:pt>
                <c:pt idx="678">
                  <c:v>6994.5657820488868</c:v>
                </c:pt>
                <c:pt idx="679">
                  <c:v>7183.419058164206</c:v>
                </c:pt>
                <c:pt idx="680">
                  <c:v>7377.3713727346394</c:v>
                </c:pt>
                <c:pt idx="681">
                  <c:v>7576.5603997984745</c:v>
                </c:pt>
                <c:pt idx="682">
                  <c:v>7781.127530593033</c:v>
                </c:pt>
                <c:pt idx="683">
                  <c:v>7991.2179739190442</c:v>
                </c:pt>
                <c:pt idx="684">
                  <c:v>8206.9808592148584</c:v>
                </c:pt>
                <c:pt idx="685">
                  <c:v>8428.5693424136589</c:v>
                </c:pt>
                <c:pt idx="686">
                  <c:v>8656.1407146588263</c:v>
                </c:pt>
                <c:pt idx="687">
                  <c:v>8889.8565139546135</c:v>
                </c:pt>
                <c:pt idx="688">
                  <c:v>9129.8826398313868</c:v>
                </c:pt>
                <c:pt idx="689">
                  <c:v>9376.3894711068333</c:v>
                </c:pt>
                <c:pt idx="690">
                  <c:v>9629.5519868267165</c:v>
                </c:pt>
                <c:pt idx="691">
                  <c:v>9889.5498904710366</c:v>
                </c:pt>
                <c:pt idx="692">
                  <c:v>10156.567737513753</c:v>
                </c:pt>
                <c:pt idx="693">
                  <c:v>10430.795066426623</c:v>
                </c:pt>
                <c:pt idx="694">
                  <c:v>10712.426533220141</c:v>
                </c:pt>
                <c:pt idx="695">
                  <c:v>11001.662049617084</c:v>
                </c:pt>
                <c:pt idx="696">
                  <c:v>11298.706924956743</c:v>
                </c:pt>
                <c:pt idx="697">
                  <c:v>11603.772011930574</c:v>
                </c:pt>
                <c:pt idx="698">
                  <c:v>11917.073856252699</c:v>
                </c:pt>
                <c:pt idx="699">
                  <c:v>12238.834850371521</c:v>
                </c:pt>
                <c:pt idx="700">
                  <c:v>12569.28339133155</c:v>
                </c:pt>
                <c:pt idx="701">
                  <c:v>12908.6540428975</c:v>
                </c:pt>
                <c:pt idx="702">
                  <c:v>13257.187702055731</c:v>
                </c:pt>
                <c:pt idx="703">
                  <c:v>13615.131770011234</c:v>
                </c:pt>
                <c:pt idx="704">
                  <c:v>13982.740327801535</c:v>
                </c:pt>
                <c:pt idx="705">
                  <c:v>14360.274316652176</c:v>
                </c:pt>
                <c:pt idx="706">
                  <c:v>14748.001723201784</c:v>
                </c:pt>
                <c:pt idx="707">
                  <c:v>15146.197769728231</c:v>
                </c:pt>
                <c:pt idx="708">
                  <c:v>15555.145109510891</c:v>
                </c:pt>
                <c:pt idx="709">
                  <c:v>15975.134027467684</c:v>
                </c:pt>
                <c:pt idx="710">
                  <c:v>16406.462646209311</c:v>
                </c:pt>
                <c:pt idx="711">
                  <c:v>16849.437137656962</c:v>
                </c:pt>
                <c:pt idx="712">
                  <c:v>17304.371940373698</c:v>
                </c:pt>
                <c:pt idx="713">
                  <c:v>17771.589982763788</c:v>
                </c:pt>
                <c:pt idx="714">
                  <c:v>18251.422912298407</c:v>
                </c:pt>
                <c:pt idx="715">
                  <c:v>18744.211330930462</c:v>
                </c:pt>
                <c:pt idx="716">
                  <c:v>19250.305036865582</c:v>
                </c:pt>
                <c:pt idx="717">
                  <c:v>19770.063272860953</c:v>
                </c:pt>
                <c:pt idx="718">
                  <c:v>20303.854981228196</c:v>
                </c:pt>
                <c:pt idx="719">
                  <c:v>20852.059065721354</c:v>
                </c:pt>
                <c:pt idx="720">
                  <c:v>21415.064660495827</c:v>
                </c:pt>
                <c:pt idx="721">
                  <c:v>21993.271406329211</c:v>
                </c:pt>
                <c:pt idx="722">
                  <c:v>22587.089734300098</c:v>
                </c:pt>
                <c:pt idx="723">
                  <c:v>23196.941157126199</c:v>
                </c:pt>
                <c:pt idx="724">
                  <c:v>23823.258568368605</c:v>
                </c:pt>
                <c:pt idx="725">
                  <c:v>24466.486549714555</c:v>
                </c:pt>
                <c:pt idx="726">
                  <c:v>25127.081686556845</c:v>
                </c:pt>
                <c:pt idx="727">
                  <c:v>25805.512892093877</c:v>
                </c:pt>
                <c:pt idx="728">
                  <c:v>26502.261740180409</c:v>
                </c:pt>
                <c:pt idx="729">
                  <c:v>27217.822807165277</c:v>
                </c:pt>
                <c:pt idx="730">
                  <c:v>27952.704022958736</c:v>
                </c:pt>
                <c:pt idx="731">
                  <c:v>28707.42703157862</c:v>
                </c:pt>
                <c:pt idx="732">
                  <c:v>29482.527561431241</c:v>
                </c:pt>
                <c:pt idx="733">
                  <c:v>30278.555805589884</c:v>
                </c:pt>
                <c:pt idx="734">
                  <c:v>31096.076812340809</c:v>
                </c:pt>
                <c:pt idx="735">
                  <c:v>31935.670886274009</c:v>
                </c:pt>
                <c:pt idx="736">
                  <c:v>32797.934000203408</c:v>
                </c:pt>
                <c:pt idx="737">
                  <c:v>33683.478218208897</c:v>
                </c:pt>
                <c:pt idx="738">
                  <c:v>34592.932130100533</c:v>
                </c:pt>
                <c:pt idx="739">
                  <c:v>35526.941297613244</c:v>
                </c:pt>
                <c:pt idx="740">
                  <c:v>36486.168712648796</c:v>
                </c:pt>
                <c:pt idx="741">
                  <c:v>37471.295267890309</c:v>
                </c:pt>
                <c:pt idx="742">
                  <c:v>38483.020240123347</c:v>
                </c:pt>
                <c:pt idx="743">
                  <c:v>39522.061786606675</c:v>
                </c:pt>
                <c:pt idx="744">
                  <c:v>40589.157454845052</c:v>
                </c:pt>
                <c:pt idx="745">
                  <c:v>41685.064706125864</c:v>
                </c:pt>
                <c:pt idx="746">
                  <c:v>42810.561453191258</c:v>
                </c:pt>
                <c:pt idx="747">
                  <c:v>43966.446612427419</c:v>
                </c:pt>
                <c:pt idx="748">
                  <c:v>45153.540670962953</c:v>
                </c:pt>
                <c:pt idx="749">
                  <c:v>46372.686269078949</c:v>
                </c:pt>
                <c:pt idx="750">
                  <c:v>47624.748798344081</c:v>
                </c:pt>
                <c:pt idx="751">
                  <c:v>48910.61701589937</c:v>
                </c:pt>
                <c:pt idx="752">
                  <c:v>50231.203675328652</c:v>
                </c:pt>
                <c:pt idx="753">
                  <c:v>51587.446174562523</c:v>
                </c:pt>
                <c:pt idx="754">
                  <c:v>52980.307221275703</c:v>
                </c:pt>
                <c:pt idx="755">
                  <c:v>54410.775516250142</c:v>
                </c:pt>
                <c:pt idx="756">
                  <c:v>55879.866455188894</c:v>
                </c:pt>
                <c:pt idx="757">
                  <c:v>57388.62284947899</c:v>
                </c:pt>
                <c:pt idx="758">
                  <c:v>58938.115666414917</c:v>
                </c:pt>
                <c:pt idx="759">
                  <c:v>60529.444789408117</c:v>
                </c:pt>
                <c:pt idx="760">
                  <c:v>62163.739798722134</c:v>
                </c:pt>
                <c:pt idx="761">
                  <c:v>63842.160773287629</c:v>
                </c:pt>
                <c:pt idx="762">
                  <c:v>65565.899114166386</c:v>
                </c:pt>
                <c:pt idx="763">
                  <c:v>67336.178390248868</c:v>
                </c:pt>
                <c:pt idx="764">
                  <c:v>69154.255206785587</c:v>
                </c:pt>
                <c:pt idx="765">
                  <c:v>71021.420097368798</c:v>
                </c:pt>
                <c:pt idx="766">
                  <c:v>72938.998439997755</c:v>
                </c:pt>
                <c:pt idx="767">
                  <c:v>74908.35139787769</c:v>
                </c:pt>
                <c:pt idx="768">
                  <c:v>76930.876885620382</c:v>
                </c:pt>
                <c:pt idx="769">
                  <c:v>79008.010561532123</c:v>
                </c:pt>
                <c:pt idx="770">
                  <c:v>81141.226846693477</c:v>
                </c:pt>
                <c:pt idx="771">
                  <c:v>83332.039971554186</c:v>
                </c:pt>
                <c:pt idx="772">
                  <c:v>85582.005050786145</c:v>
                </c:pt>
                <c:pt idx="773">
                  <c:v>87892.71918715736</c:v>
                </c:pt>
                <c:pt idx="774">
                  <c:v>90265.822605210604</c:v>
                </c:pt>
                <c:pt idx="775">
                  <c:v>92702.999815551288</c:v>
                </c:pt>
                <c:pt idx="776">
                  <c:v>95205.980810571171</c:v>
                </c:pt>
                <c:pt idx="777">
                  <c:v>97776.542292456579</c:v>
                </c:pt>
                <c:pt idx="778">
                  <c:v>100416.5089343529</c:v>
                </c:pt>
                <c:pt idx="779">
                  <c:v>103127.75467558042</c:v>
                </c:pt>
                <c:pt idx="780">
                  <c:v>105912.20405182109</c:v>
                </c:pt>
                <c:pt idx="781">
                  <c:v>108771.83356122025</c:v>
                </c:pt>
                <c:pt idx="782">
                  <c:v>111708.67306737319</c:v>
                </c:pt>
                <c:pt idx="783">
                  <c:v>114724.80724019225</c:v>
                </c:pt>
                <c:pt idx="784">
                  <c:v>117822.37703567743</c:v>
                </c:pt>
                <c:pt idx="785">
                  <c:v>121003.58121564072</c:v>
                </c:pt>
                <c:pt idx="786">
                  <c:v>124270.67790846301</c:v>
                </c:pt>
                <c:pt idx="787">
                  <c:v>127625.98621199151</c:v>
                </c:pt>
                <c:pt idx="788">
                  <c:v>131071.88783971526</c:v>
                </c:pt>
                <c:pt idx="789">
                  <c:v>134610.82881138756</c:v>
                </c:pt>
                <c:pt idx="790">
                  <c:v>138245.32118929501</c:v>
                </c:pt>
                <c:pt idx="791">
                  <c:v>141977.94486140597</c:v>
                </c:pt>
                <c:pt idx="792">
                  <c:v>145811.34937266391</c:v>
                </c:pt>
                <c:pt idx="793">
                  <c:v>149748.25580572581</c:v>
                </c:pt>
                <c:pt idx="794">
                  <c:v>153791.45871248041</c:v>
                </c:pt>
                <c:pt idx="795">
                  <c:v>157943.82809771737</c:v>
                </c:pt>
                <c:pt idx="796">
                  <c:v>162208.31145635573</c:v>
                </c:pt>
                <c:pt idx="797">
                  <c:v>166587.93586567731</c:v>
                </c:pt>
                <c:pt idx="798">
                  <c:v>171085.81013405058</c:v>
                </c:pt>
                <c:pt idx="799">
                  <c:v>175705.12700766994</c:v>
                </c:pt>
                <c:pt idx="800">
                  <c:v>180449.16543687703</c:v>
                </c:pt>
                <c:pt idx="801">
                  <c:v>185321.2929036727</c:v>
                </c:pt>
                <c:pt idx="802">
                  <c:v>190324.96781207185</c:v>
                </c:pt>
                <c:pt idx="803">
                  <c:v>195463.74194299776</c:v>
                </c:pt>
                <c:pt idx="804">
                  <c:v>200741.2629754587</c:v>
                </c:pt>
                <c:pt idx="805">
                  <c:v>206161.27707579607</c:v>
                </c:pt>
                <c:pt idx="806">
                  <c:v>211727.63155684253</c:v>
                </c:pt>
                <c:pt idx="807">
                  <c:v>217444.27760887725</c:v>
                </c:pt>
                <c:pt idx="808">
                  <c:v>223315.2731043169</c:v>
                </c:pt>
                <c:pt idx="809">
                  <c:v>229344.78547813345</c:v>
                </c:pt>
                <c:pt idx="810">
                  <c:v>235537.09468604304</c:v>
                </c:pt>
                <c:pt idx="811">
                  <c:v>241896.59624256619</c:v>
                </c:pt>
                <c:pt idx="812">
                  <c:v>248427.80434111546</c:v>
                </c:pt>
                <c:pt idx="813">
                  <c:v>255135.35505832557</c:v>
                </c:pt>
                <c:pt idx="814">
                  <c:v>262024.00964490033</c:v>
                </c:pt>
                <c:pt idx="815">
                  <c:v>269098.6579053126</c:v>
                </c:pt>
                <c:pt idx="816">
                  <c:v>276364.32166875602</c:v>
                </c:pt>
                <c:pt idx="817">
                  <c:v>283826.15835381241</c:v>
                </c:pt>
                <c:pt idx="818">
                  <c:v>291489.46462936531</c:v>
                </c:pt>
                <c:pt idx="819">
                  <c:v>299359.68017435813</c:v>
                </c:pt>
                <c:pt idx="820">
                  <c:v>307442.39153906575</c:v>
                </c:pt>
                <c:pt idx="821">
                  <c:v>315743.33611062053</c:v>
                </c:pt>
                <c:pt idx="822">
                  <c:v>324268.40618560725</c:v>
                </c:pt>
                <c:pt idx="823">
                  <c:v>333023.65315261862</c:v>
                </c:pt>
                <c:pt idx="824">
                  <c:v>342015.29178773926</c:v>
                </c:pt>
                <c:pt idx="825">
                  <c:v>351249.70466600818</c:v>
                </c:pt>
                <c:pt idx="826">
                  <c:v>360733.44669199036</c:v>
                </c:pt>
                <c:pt idx="827">
                  <c:v>370473.24975267408</c:v>
                </c:pt>
                <c:pt idx="828">
                  <c:v>380476.02749599627</c:v>
                </c:pt>
                <c:pt idx="829">
                  <c:v>390748.88023838814</c:v>
                </c:pt>
                <c:pt idx="830">
                  <c:v>401299.10000482458</c:v>
                </c:pt>
                <c:pt idx="831">
                  <c:v>412134.17570495483</c:v>
                </c:pt>
                <c:pt idx="832">
                  <c:v>423261.79844898859</c:v>
                </c:pt>
                <c:pt idx="833">
                  <c:v>434689.86700711126</c:v>
                </c:pt>
                <c:pt idx="834">
                  <c:v>446426.49341630324</c:v>
                </c:pt>
                <c:pt idx="835">
                  <c:v>458480.00873854337</c:v>
                </c:pt>
                <c:pt idx="836">
                  <c:v>470858.96897448401</c:v>
                </c:pt>
                <c:pt idx="837">
                  <c:v>483572.16113679507</c:v>
                </c:pt>
                <c:pt idx="838">
                  <c:v>496628.60948748852</c:v>
                </c:pt>
                <c:pt idx="839">
                  <c:v>510037.58194365067</c:v>
                </c:pt>
                <c:pt idx="840">
                  <c:v>523808.59665612917</c:v>
                </c:pt>
                <c:pt idx="841">
                  <c:v>537951.42876584467</c:v>
                </c:pt>
                <c:pt idx="842">
                  <c:v>552476.11734252248</c:v>
                </c:pt>
                <c:pt idx="843">
                  <c:v>567392.97251077055</c:v>
                </c:pt>
                <c:pt idx="844">
                  <c:v>582712.58276856132</c:v>
                </c:pt>
                <c:pt idx="845">
                  <c:v>598445.82250331237</c:v>
                </c:pt>
                <c:pt idx="846">
                  <c:v>614603.85971090174</c:v>
                </c:pt>
                <c:pt idx="847">
                  <c:v>631198.16392309603</c:v>
                </c:pt>
                <c:pt idx="848">
                  <c:v>648240.51434901962</c:v>
                </c:pt>
                <c:pt idx="849">
                  <c:v>665743.00823644304</c:v>
                </c:pt>
                <c:pt idx="850">
                  <c:v>683718.06945882691</c:v>
                </c:pt>
                <c:pt idx="851">
                  <c:v>702178.45733421517</c:v>
                </c:pt>
                <c:pt idx="852">
                  <c:v>721137.27568223886</c:v>
                </c:pt>
                <c:pt idx="853">
                  <c:v>740607.98212565924</c:v>
                </c:pt>
                <c:pt idx="854">
                  <c:v>760604.39764305193</c:v>
                </c:pt>
                <c:pt idx="855">
                  <c:v>781140.71637941431</c:v>
                </c:pt>
                <c:pt idx="856">
                  <c:v>802231.51572165848</c:v>
                </c:pt>
                <c:pt idx="857">
                  <c:v>823891.76664614317</c:v>
                </c:pt>
                <c:pt idx="858">
                  <c:v>846136.84434558894</c:v>
                </c:pt>
                <c:pt idx="859">
                  <c:v>868982.53914291982</c:v>
                </c:pt>
                <c:pt idx="860">
                  <c:v>892445.06769977859</c:v>
                </c:pt>
                <c:pt idx="861">
                  <c:v>916541.0845276725</c:v>
                </c:pt>
                <c:pt idx="862">
                  <c:v>941287.69380991952</c:v>
                </c:pt>
                <c:pt idx="863">
                  <c:v>966702.46154278726</c:v>
                </c:pt>
                <c:pt idx="864">
                  <c:v>992803.42800444248</c:v>
                </c:pt>
                <c:pt idx="865">
                  <c:v>1019609.1205605624</c:v>
                </c:pt>
                <c:pt idx="866">
                  <c:v>1047138.5668156975</c:v>
                </c:pt>
                <c:pt idx="867">
                  <c:v>1075411.3081197212</c:v>
                </c:pt>
                <c:pt idx="868">
                  <c:v>1104447.4134389537</c:v>
                </c:pt>
                <c:pt idx="869">
                  <c:v>1134267.4936018053</c:v>
                </c:pt>
                <c:pt idx="870">
                  <c:v>1164892.715929054</c:v>
                </c:pt>
                <c:pt idx="871">
                  <c:v>1196344.8192591383</c:v>
                </c:pt>
                <c:pt idx="872">
                  <c:v>1228646.1293791349</c:v>
                </c:pt>
                <c:pt idx="873">
                  <c:v>1261819.5748723715</c:v>
                </c:pt>
                <c:pt idx="874">
                  <c:v>1295888.7033939254</c:v>
                </c:pt>
                <c:pt idx="875">
                  <c:v>1330877.6983855614</c:v>
                </c:pt>
                <c:pt idx="876">
                  <c:v>1366811.3962419713</c:v>
                </c:pt>
                <c:pt idx="877">
                  <c:v>1403715.3039405043</c:v>
                </c:pt>
                <c:pt idx="878">
                  <c:v>1441615.6171468978</c:v>
                </c:pt>
                <c:pt idx="879">
                  <c:v>1480539.238809864</c:v>
                </c:pt>
                <c:pt idx="880">
                  <c:v>1520513.7982577302</c:v>
                </c:pt>
                <c:pt idx="881">
                  <c:v>1561567.6708106888</c:v>
                </c:pt>
                <c:pt idx="882">
                  <c:v>1603729.9979225772</c:v>
                </c:pt>
                <c:pt idx="883">
                  <c:v>1647030.7078664866</c:v>
                </c:pt>
                <c:pt idx="884">
                  <c:v>1691500.5369788816</c:v>
                </c:pt>
                <c:pt idx="885">
                  <c:v>1737171.0514773112</c:v>
                </c:pt>
                <c:pt idx="886">
                  <c:v>1784074.6698671984</c:v>
                </c:pt>
                <c:pt idx="887">
                  <c:v>1832244.6859536127</c:v>
                </c:pt>
                <c:pt idx="888">
                  <c:v>1881715.29247436</c:v>
                </c:pt>
                <c:pt idx="889">
                  <c:v>1932521.6053711674</c:v>
                </c:pt>
                <c:pt idx="890">
                  <c:v>1984699.6887161888</c:v>
                </c:pt>
                <c:pt idx="891">
                  <c:v>2038286.5803115256</c:v>
                </c:pt>
                <c:pt idx="892">
                  <c:v>2093320.3179799367</c:v>
                </c:pt>
                <c:pt idx="893">
                  <c:v>2149839.9665653948</c:v>
                </c:pt>
                <c:pt idx="894">
                  <c:v>2207885.6456626602</c:v>
                </c:pt>
                <c:pt idx="895">
                  <c:v>2267498.558095552</c:v>
                </c:pt>
                <c:pt idx="896">
                  <c:v>2328721.019164132</c:v>
                </c:pt>
                <c:pt idx="897">
                  <c:v>2391596.4866815633</c:v>
                </c:pt>
                <c:pt idx="898">
                  <c:v>2456169.5918219653</c:v>
                </c:pt>
                <c:pt idx="899">
                  <c:v>2522486.1708011581</c:v>
                </c:pt>
                <c:pt idx="900">
                  <c:v>2590593.297412789</c:v>
                </c:pt>
                <c:pt idx="901">
                  <c:v>2660539.3164429339</c:v>
                </c:pt>
                <c:pt idx="902">
                  <c:v>2732373.8779868931</c:v>
                </c:pt>
                <c:pt idx="903">
                  <c:v>2806147.972692539</c:v>
                </c:pt>
                <c:pt idx="904">
                  <c:v>2881913.9679552373</c:v>
                </c:pt>
                <c:pt idx="905">
                  <c:v>2959725.6450900282</c:v>
                </c:pt>
                <c:pt idx="906">
                  <c:v>3039638.2375074588</c:v>
                </c:pt>
                <c:pt idx="907">
                  <c:v>3121708.4699201598</c:v>
                </c:pt>
                <c:pt idx="908">
                  <c:v>3205994.5986080039</c:v>
                </c:pt>
                <c:pt idx="909">
                  <c:v>3292556.4527704199</c:v>
                </c:pt>
                <c:pt idx="910">
                  <c:v>3381455.4769952209</c:v>
                </c:pt>
                <c:pt idx="911">
                  <c:v>3472754.7748740916</c:v>
                </c:pt>
                <c:pt idx="912">
                  <c:v>3566519.1537956917</c:v>
                </c:pt>
                <c:pt idx="913">
                  <c:v>3662815.1709481752</c:v>
                </c:pt>
                <c:pt idx="914">
                  <c:v>3761711.1805637758</c:v>
                </c:pt>
              </c:numCache>
            </c:numRef>
          </c:xVal>
          <c:yVal>
            <c:numRef>
              <c:f>Лист2!$I$3:$I$917</c:f>
              <c:numCache>
                <c:formatCode>General</c:formatCode>
                <c:ptCount val="915"/>
                <c:pt idx="0">
                  <c:v>89.996676844791779</c:v>
                </c:pt>
                <c:pt idx="1">
                  <c:v>89.996587119601358</c:v>
                </c:pt>
                <c:pt idx="2">
                  <c:v>89.996494971830813</c:v>
                </c:pt>
                <c:pt idx="3">
                  <c:v>89.996400336070465</c:v>
                </c:pt>
                <c:pt idx="4">
                  <c:v>89.996303145144623</c:v>
                </c:pt>
                <c:pt idx="5">
                  <c:v>89.996203330063807</c:v>
                </c:pt>
                <c:pt idx="6">
                  <c:v>89.996100819975823</c:v>
                </c:pt>
                <c:pt idx="7">
                  <c:v>89.995995542115494</c:v>
                </c:pt>
                <c:pt idx="8">
                  <c:v>89.995887421752954</c:v>
                </c:pt>
                <c:pt idx="9">
                  <c:v>89.995776382140662</c:v>
                </c:pt>
                <c:pt idx="10">
                  <c:v>89.995662344458879</c:v>
                </c:pt>
                <c:pt idx="11">
                  <c:v>89.995545227759706</c:v>
                </c:pt>
                <c:pt idx="12">
                  <c:v>89.995424948909701</c:v>
                </c:pt>
                <c:pt idx="13">
                  <c:v>89.995301422530773</c:v>
                </c:pt>
                <c:pt idx="14">
                  <c:v>89.995174560939674</c:v>
                </c:pt>
                <c:pt idx="15">
                  <c:v>89.995044274085643</c:v>
                </c:pt>
                <c:pt idx="16">
                  <c:v>89.994910469486626</c:v>
                </c:pt>
                <c:pt idx="17">
                  <c:v>89.994773052163467</c:v>
                </c:pt>
                <c:pt idx="18">
                  <c:v>89.994631924572658</c:v>
                </c:pt>
                <c:pt idx="19">
                  <c:v>89.994486986536955</c:v>
                </c:pt>
                <c:pt idx="20">
                  <c:v>89.99433813517436</c:v>
                </c:pt>
                <c:pt idx="21">
                  <c:v>89.994185264825063</c:v>
                </c:pt>
                <c:pt idx="22">
                  <c:v>89.9940282669764</c:v>
                </c:pt>
                <c:pt idx="23">
                  <c:v>89.99386703018591</c:v>
                </c:pt>
                <c:pt idx="24">
                  <c:v>89.993701440002184</c:v>
                </c:pt>
                <c:pt idx="25">
                  <c:v>89.993531378883603</c:v>
                </c:pt>
                <c:pt idx="26">
                  <c:v>89.993356726114925</c:v>
                </c:pt>
                <c:pt idx="27">
                  <c:v>89.993177357721606</c:v>
                </c:pt>
                <c:pt idx="28">
                  <c:v>89.992993146381821</c:v>
                </c:pt>
                <c:pt idx="29">
                  <c:v>89.992803961335994</c:v>
                </c:pt>
                <c:pt idx="30">
                  <c:v>89.992609668294079</c:v>
                </c:pt>
                <c:pt idx="31">
                  <c:v>89.9924101293402</c:v>
                </c:pt>
                <c:pt idx="32">
                  <c:v>89.992205202834754</c:v>
                </c:pt>
                <c:pt idx="33">
                  <c:v>89.991994743313867</c:v>
                </c:pt>
                <c:pt idx="34">
                  <c:v>89.991778601386116</c:v>
                </c:pt>
                <c:pt idx="35">
                  <c:v>89.991556623626551</c:v>
                </c:pt>
                <c:pt idx="36">
                  <c:v>89.991328652467729</c:v>
                </c:pt>
                <c:pt idx="37">
                  <c:v>89.991094526087892</c:v>
                </c:pt>
                <c:pt idx="38">
                  <c:v>89.990854078296081</c:v>
                </c:pt>
                <c:pt idx="39">
                  <c:v>89.990607138414234</c:v>
                </c:pt>
                <c:pt idx="40">
                  <c:v>89.990353531155904</c:v>
                </c:pt>
                <c:pt idx="41">
                  <c:v>89.990093076501978</c:v>
                </c:pt>
                <c:pt idx="42">
                  <c:v>89.989825589572789</c:v>
                </c:pt>
                <c:pt idx="43">
                  <c:v>89.989550880496964</c:v>
                </c:pt>
                <c:pt idx="44">
                  <c:v>89.989268754276566</c:v>
                </c:pt>
                <c:pt idx="45">
                  <c:v>89.98897901064872</c:v>
                </c:pt>
                <c:pt idx="46">
                  <c:v>89.988681443943491</c:v>
                </c:pt>
                <c:pt idx="47">
                  <c:v>89.988375842937813</c:v>
                </c:pt>
                <c:pt idx="48">
                  <c:v>89.988061990705646</c:v>
                </c:pt>
                <c:pt idx="49">
                  <c:v>89.987739664463916</c:v>
                </c:pt>
                <c:pt idx="50">
                  <c:v>89.987408635414425</c:v>
                </c:pt>
                <c:pt idx="51">
                  <c:v>89.987068668581429</c:v>
                </c:pt>
                <c:pt idx="52">
                  <c:v>89.986719522644847</c:v>
                </c:pt>
                <c:pt idx="53">
                  <c:v>89.986360949768937</c:v>
                </c:pt>
                <c:pt idx="54">
                  <c:v>89.985992695426447</c:v>
                </c:pt>
                <c:pt idx="55">
                  <c:v>89.985614498217842</c:v>
                </c:pt>
                <c:pt idx="56">
                  <c:v>89.985226089685852</c:v>
                </c:pt>
                <c:pt idx="57">
                  <c:v>89.984827194124847</c:v>
                </c:pt>
                <c:pt idx="58">
                  <c:v>89.984417528385137</c:v>
                </c:pt>
                <c:pt idx="59">
                  <c:v>89.983996801672035</c:v>
                </c:pt>
                <c:pt idx="60">
                  <c:v>89.983564715339384</c:v>
                </c:pt>
                <c:pt idx="61">
                  <c:v>89.983120962677589</c:v>
                </c:pt>
                <c:pt idx="62">
                  <c:v>89.982665228695936</c:v>
                </c:pt>
                <c:pt idx="63">
                  <c:v>89.98219718989894</c:v>
                </c:pt>
                <c:pt idx="64">
                  <c:v>89.981716514056785</c:v>
                </c:pt>
                <c:pt idx="65">
                  <c:v>89.981222859969421</c:v>
                </c:pt>
                <c:pt idx="66">
                  <c:v>89.980715877224455</c:v>
                </c:pt>
                <c:pt idx="67">
                  <c:v>89.980195205948363</c:v>
                </c:pt>
                <c:pt idx="68">
                  <c:v>89.979660476551047</c:v>
                </c:pt>
                <c:pt idx="69">
                  <c:v>89.979111309463519</c:v>
                </c:pt>
                <c:pt idx="70">
                  <c:v>89.978547314868408</c:v>
                </c:pt>
                <c:pt idx="71">
                  <c:v>89.977968092423325</c:v>
                </c:pt>
                <c:pt idx="72">
                  <c:v>89.977373230976696</c:v>
                </c:pt>
                <c:pt idx="73">
                  <c:v>89.976762308275809</c:v>
                </c:pt>
                <c:pt idx="74">
                  <c:v>89.97613489066724</c:v>
                </c:pt>
                <c:pt idx="75">
                  <c:v>89.975490532788882</c:v>
                </c:pt>
                <c:pt idx="76">
                  <c:v>89.974828777253933</c:v>
                </c:pt>
                <c:pt idx="77">
                  <c:v>89.974149154326184</c:v>
                </c:pt>
                <c:pt idx="78">
                  <c:v>89.973451181586583</c:v>
                </c:pt>
                <c:pt idx="79">
                  <c:v>89.972734363590774</c:v>
                </c:pt>
                <c:pt idx="80">
                  <c:v>89.971998191517528</c:v>
                </c:pt>
                <c:pt idx="81">
                  <c:v>89.971242142807441</c:v>
                </c:pt>
                <c:pt idx="82">
                  <c:v>89.970465680792088</c:v>
                </c:pt>
                <c:pt idx="83">
                  <c:v>89.969668254313021</c:v>
                </c:pt>
                <c:pt idx="84">
                  <c:v>89.968849297330635</c:v>
                </c:pt>
                <c:pt idx="85">
                  <c:v>89.968008228522308</c:v>
                </c:pt>
                <c:pt idx="86">
                  <c:v>89.967144450869782</c:v>
                </c:pt>
                <c:pt idx="87">
                  <c:v>89.966257351235399</c:v>
                </c:pt>
                <c:pt idx="88">
                  <c:v>89.965346299926864</c:v>
                </c:pt>
                <c:pt idx="89">
                  <c:v>89.964410650250329</c:v>
                </c:pt>
                <c:pt idx="90">
                  <c:v>89.963449738051267</c:v>
                </c:pt>
                <c:pt idx="91">
                  <c:v>89.962462881243169</c:v>
                </c:pt>
                <c:pt idx="92">
                  <c:v>89.961449379323241</c:v>
                </c:pt>
                <c:pt idx="93">
                  <c:v>89.960408512875318</c:v>
                </c:pt>
                <c:pt idx="94">
                  <c:v>89.959339543059144</c:v>
                </c:pt>
                <c:pt idx="95">
                  <c:v>89.95824171108589</c:v>
                </c:pt>
                <c:pt idx="96">
                  <c:v>89.957114237679647</c:v>
                </c:pt>
                <c:pt idx="97">
                  <c:v>89.955956322524273</c:v>
                </c:pt>
                <c:pt idx="98">
                  <c:v>89.95476714369525</c:v>
                </c:pt>
                <c:pt idx="99">
                  <c:v>89.953545857076364</c:v>
                </c:pt>
                <c:pt idx="100">
                  <c:v>89.952291595760471</c:v>
                </c:pt>
                <c:pt idx="101">
                  <c:v>89.951003469434227</c:v>
                </c:pt>
                <c:pt idx="102">
                  <c:v>89.949680563746142</c:v>
                </c:pt>
                <c:pt idx="103">
                  <c:v>89.948321939657475</c:v>
                </c:pt>
                <c:pt idx="104">
                  <c:v>89.946926632775856</c:v>
                </c:pt>
                <c:pt idx="105">
                  <c:v>89.945493652670635</c:v>
                </c:pt>
                <c:pt idx="106">
                  <c:v>89.944021982169957</c:v>
                </c:pt>
                <c:pt idx="107">
                  <c:v>89.942510576638739</c:v>
                </c:pt>
                <c:pt idx="108">
                  <c:v>89.940958363237257</c:v>
                </c:pt>
                <c:pt idx="109">
                  <c:v>89.939364240159577</c:v>
                </c:pt>
                <c:pt idx="110">
                  <c:v>89.937727075851555</c:v>
                </c:pt>
                <c:pt idx="111">
                  <c:v>89.936045708207715</c:v>
                </c:pt>
                <c:pt idx="112">
                  <c:v>89.934318943746334</c:v>
                </c:pt>
                <c:pt idx="113">
                  <c:v>89.932545556762392</c:v>
                </c:pt>
                <c:pt idx="114">
                  <c:v>89.930724288457611</c:v>
                </c:pt>
                <c:pt idx="115">
                  <c:v>89.928853846046948</c:v>
                </c:pt>
                <c:pt idx="116">
                  <c:v>89.926932901841042</c:v>
                </c:pt>
                <c:pt idx="117">
                  <c:v>89.924960092303891</c:v>
                </c:pt>
                <c:pt idx="118">
                  <c:v>89.922934017085069</c:v>
                </c:pt>
                <c:pt idx="119">
                  <c:v>89.920853238025799</c:v>
                </c:pt>
                <c:pt idx="120">
                  <c:v>89.918716278138234</c:v>
                </c:pt>
                <c:pt idx="121">
                  <c:v>89.916521620557177</c:v>
                </c:pt>
                <c:pt idx="122">
                  <c:v>89.914267707463495</c:v>
                </c:pt>
                <c:pt idx="123">
                  <c:v>89.911952938978487</c:v>
                </c:pt>
                <c:pt idx="124">
                  <c:v>89.90957567202841</c:v>
                </c:pt>
                <c:pt idx="125">
                  <c:v>89.907134219178346</c:v>
                </c:pt>
                <c:pt idx="126">
                  <c:v>89.904626847434571</c:v>
                </c:pt>
                <c:pt idx="127">
                  <c:v>89.902051777014705</c:v>
                </c:pt>
                <c:pt idx="128">
                  <c:v>89.899407180084523</c:v>
                </c:pt>
                <c:pt idx="129">
                  <c:v>89.896691179460788</c:v>
                </c:pt>
                <c:pt idx="130">
                  <c:v>89.893901847278997</c:v>
                </c:pt>
                <c:pt idx="131">
                  <c:v>89.891037203625288</c:v>
                </c:pt>
                <c:pt idx="132">
                  <c:v>89.888095215131244</c:v>
                </c:pt>
                <c:pt idx="133">
                  <c:v>89.885073793530978</c:v>
                </c:pt>
                <c:pt idx="134">
                  <c:v>89.881970794179139</c:v>
                </c:pt>
                <c:pt idx="135">
                  <c:v>89.878784014529003</c:v>
                </c:pt>
                <c:pt idx="136">
                  <c:v>89.875511192569419</c:v>
                </c:pt>
                <c:pt idx="137">
                  <c:v>89.872150005219723</c:v>
                </c:pt>
                <c:pt idx="138">
                  <c:v>89.868698066681162</c:v>
                </c:pt>
                <c:pt idx="139">
                  <c:v>89.865152926744003</c:v>
                </c:pt>
                <c:pt idx="140">
                  <c:v>89.861512069048857</c:v>
                </c:pt>
                <c:pt idx="141">
                  <c:v>89.857772909301147</c:v>
                </c:pt>
                <c:pt idx="142">
                  <c:v>89.853932793437409</c:v>
                </c:pt>
                <c:pt idx="143">
                  <c:v>89.849988995742137</c:v>
                </c:pt>
                <c:pt idx="144">
                  <c:v>89.845938716913778</c:v>
                </c:pt>
                <c:pt idx="145">
                  <c:v>89.841779082078617</c:v>
                </c:pt>
                <c:pt idx="146">
                  <c:v>89.837507138751064</c:v>
                </c:pt>
                <c:pt idx="147">
                  <c:v>89.833119854738953</c:v>
                </c:pt>
                <c:pt idx="148">
                  <c:v>89.828614115992366</c:v>
                </c:pt>
                <c:pt idx="149">
                  <c:v>89.823986724394388</c:v>
                </c:pt>
                <c:pt idx="150">
                  <c:v>89.819234395492288</c:v>
                </c:pt>
                <c:pt idx="151">
                  <c:v>89.814353756167691</c:v>
                </c:pt>
                <c:pt idx="152">
                  <c:v>89.809341342243684</c:v>
                </c:pt>
                <c:pt idx="153">
                  <c:v>89.804193596027588</c:v>
                </c:pt>
                <c:pt idx="154">
                  <c:v>89.798906863787494</c:v>
                </c:pt>
                <c:pt idx="155">
                  <c:v>89.793477393160657</c:v>
                </c:pt>
                <c:pt idx="156">
                  <c:v>89.78790133049219</c:v>
                </c:pt>
                <c:pt idx="157">
                  <c:v>89.782174718101942</c:v>
                </c:pt>
                <c:pt idx="158">
                  <c:v>89.776293491477759</c:v>
                </c:pt>
                <c:pt idx="159">
                  <c:v>89.770253476393165</c:v>
                </c:pt>
                <c:pt idx="160">
                  <c:v>89.764050385947328</c:v>
                </c:pt>
                <c:pt idx="161">
                  <c:v>89.757679817525357</c:v>
                </c:pt>
                <c:pt idx="162">
                  <c:v>89.751137249676688</c:v>
                </c:pt>
                <c:pt idx="163">
                  <c:v>89.74441803890943</c:v>
                </c:pt>
                <c:pt idx="164">
                  <c:v>89.737517416398376</c:v>
                </c:pt>
                <c:pt idx="165">
                  <c:v>89.730430484604497</c:v>
                </c:pt>
                <c:pt idx="166">
                  <c:v>89.723152213803232</c:v>
                </c:pt>
                <c:pt idx="167">
                  <c:v>89.715677438519592</c:v>
                </c:pt>
                <c:pt idx="168">
                  <c:v>89.70800085386719</c:v>
                </c:pt>
                <c:pt idx="169">
                  <c:v>89.700117011788819</c:v>
                </c:pt>
                <c:pt idx="170">
                  <c:v>89.69202031719594</c:v>
                </c:pt>
                <c:pt idx="171">
                  <c:v>89.683705024004325</c:v>
                </c:pt>
                <c:pt idx="172">
                  <c:v>89.67516523106319</c:v>
                </c:pt>
                <c:pt idx="173">
                  <c:v>89.66639487797481</c:v>
                </c:pt>
                <c:pt idx="174">
                  <c:v>89.657387740801823</c:v>
                </c:pt>
                <c:pt idx="175">
                  <c:v>89.648137427659378</c:v>
                </c:pt>
                <c:pt idx="176">
                  <c:v>89.63863737418859</c:v>
                </c:pt>
                <c:pt idx="177">
                  <c:v>89.628880838908771</c:v>
                </c:pt>
                <c:pt idx="178">
                  <c:v>89.618860898444737</c:v>
                </c:pt>
                <c:pt idx="179">
                  <c:v>89.608570442626075</c:v>
                </c:pt>
                <c:pt idx="180">
                  <c:v>89.598002169454986</c:v>
                </c:pt>
                <c:pt idx="181">
                  <c:v>89.587148579939239</c:v>
                </c:pt>
                <c:pt idx="182">
                  <c:v>89.576001972786528</c:v>
                </c:pt>
                <c:pt idx="183">
                  <c:v>89.564554438956748</c:v>
                </c:pt>
                <c:pt idx="184">
                  <c:v>89.552797856068437</c:v>
                </c:pt>
                <c:pt idx="185">
                  <c:v>89.540723882655314</c:v>
                </c:pt>
                <c:pt idx="186">
                  <c:v>89.528323952269346</c:v>
                </c:pt>
                <c:pt idx="187">
                  <c:v>89.515589267425995</c:v>
                </c:pt>
                <c:pt idx="188">
                  <c:v>89.502510793387586</c:v>
                </c:pt>
                <c:pt idx="189">
                  <c:v>89.489079251780822</c:v>
                </c:pt>
                <c:pt idx="190">
                  <c:v>89.475285114043629</c:v>
                </c:pt>
                <c:pt idx="191">
                  <c:v>89.461118594697368</c:v>
                </c:pt>
                <c:pt idx="192">
                  <c:v>89.446569644439549</c:v>
                </c:pt>
                <c:pt idx="193">
                  <c:v>89.431627943052575</c:v>
                </c:pt>
                <c:pt idx="194">
                  <c:v>89.416282892123576</c:v>
                </c:pt>
                <c:pt idx="195">
                  <c:v>89.400523607570676</c:v>
                </c:pt>
                <c:pt idx="196">
                  <c:v>89.384338911970474</c:v>
                </c:pt>
                <c:pt idx="197">
                  <c:v>89.36771732668187</c:v>
                </c:pt>
                <c:pt idx="198">
                  <c:v>89.350647063760746</c:v>
                </c:pt>
                <c:pt idx="199">
                  <c:v>89.333116017660444</c:v>
                </c:pt>
                <c:pt idx="200">
                  <c:v>89.315111756712326</c:v>
                </c:pt>
                <c:pt idx="201">
                  <c:v>89.29662151438103</c:v>
                </c:pt>
                <c:pt idx="202">
                  <c:v>89.27763218028862</c:v>
                </c:pt>
                <c:pt idx="203">
                  <c:v>89.258130291001862</c:v>
                </c:pt>
                <c:pt idx="204">
                  <c:v>89.238102020576648</c:v>
                </c:pt>
                <c:pt idx="205">
                  <c:v>89.217533170853471</c:v>
                </c:pt>
                <c:pt idx="206">
                  <c:v>89.196409161497897</c:v>
                </c:pt>
                <c:pt idx="207">
                  <c:v>89.174715019779512</c:v>
                </c:pt>
                <c:pt idx="208">
                  <c:v>89.152435370083126</c:v>
                </c:pt>
                <c:pt idx="209">
                  <c:v>89.129554423145521</c:v>
                </c:pt>
                <c:pt idx="210">
                  <c:v>89.106055965011151</c:v>
                </c:pt>
                <c:pt idx="211">
                  <c:v>89.081923345699892</c:v>
                </c:pt>
                <c:pt idx="212">
                  <c:v>89.0571394675801</c:v>
                </c:pt>
                <c:pt idx="213">
                  <c:v>89.031686773439787</c:v>
                </c:pt>
                <c:pt idx="214">
                  <c:v>89.005547234248809</c:v>
                </c:pt>
                <c:pt idx="215">
                  <c:v>88.978702336604854</c:v>
                </c:pt>
                <c:pt idx="216">
                  <c:v>88.951133069855842</c:v>
                </c:pt>
                <c:pt idx="217">
                  <c:v>88.922819912891327</c:v>
                </c:pt>
                <c:pt idx="218">
                  <c:v>88.893742820595122</c:v>
                </c:pt>
                <c:pt idx="219">
                  <c:v>88.863881209951927</c:v>
                </c:pt>
                <c:pt idx="220">
                  <c:v>88.833213945799727</c:v>
                </c:pt>
                <c:pt idx="221">
                  <c:v>88.801719326220578</c:v>
                </c:pt>
                <c:pt idx="222">
                  <c:v>88.76937506756164</c:v>
                </c:pt>
                <c:pt idx="223">
                  <c:v>88.736158289078645</c:v>
                </c:pt>
                <c:pt idx="224">
                  <c:v>88.702045497193865</c:v>
                </c:pt>
                <c:pt idx="225">
                  <c:v>88.667012569360395</c:v>
                </c:pt>
                <c:pt idx="226">
                  <c:v>88.631034737524985</c:v>
                </c:pt>
                <c:pt idx="227">
                  <c:v>88.594086571181194</c:v>
                </c:pt>
                <c:pt idx="228">
                  <c:v>88.556141960004965</c:v>
                </c:pt>
                <c:pt idx="229">
                  <c:v>88.51717409606465</c:v>
                </c:pt>
                <c:pt idx="230">
                  <c:v>88.477155455597469</c:v>
                </c:pt>
                <c:pt idx="231">
                  <c:v>88.43605778034474</c:v>
                </c:pt>
                <c:pt idx="232">
                  <c:v>88.393852058438</c:v>
                </c:pt>
                <c:pt idx="233">
                  <c:v>88.350508504828525</c:v>
                </c:pt>
                <c:pt idx="234">
                  <c:v>88.305996541252739</c:v>
                </c:pt>
                <c:pt idx="235">
                  <c:v>88.260284775726518</c:v>
                </c:pt>
                <c:pt idx="236">
                  <c:v>88.213340981560961</c:v>
                </c:pt>
                <c:pt idx="237">
                  <c:v>88.165132075893538</c:v>
                </c:pt>
                <c:pt idx="238">
                  <c:v>88.115624097727675</c:v>
                </c:pt>
                <c:pt idx="239">
                  <c:v>88.064782185475195</c:v>
                </c:pt>
                <c:pt idx="240">
                  <c:v>88.012570553995872</c:v>
                </c:pt>
                <c:pt idx="241">
                  <c:v>87.958952471129052</c:v>
                </c:pt>
                <c:pt idx="242">
                  <c:v>87.903890233712886</c:v>
                </c:pt>
                <c:pt idx="243">
                  <c:v>87.847345143087381</c:v>
                </c:pt>
                <c:pt idx="244">
                  <c:v>87.789277480077857</c:v>
                </c:pt>
                <c:pt idx="245">
                  <c:v>87.729646479456662</c:v>
                </c:pt>
                <c:pt idx="246">
                  <c:v>87.668410303881714</c:v>
                </c:pt>
                <c:pt idx="247">
                  <c:v>87.605526017311036</c:v>
                </c:pt>
                <c:pt idx="248">
                  <c:v>87.540949557894209</c:v>
                </c:pt>
                <c:pt idx="249">
                  <c:v>87.474635710342355</c:v>
                </c:pt>
                <c:pt idx="250">
                  <c:v>87.406538077779871</c:v>
                </c:pt>
                <c:pt idx="251">
                  <c:v>87.33660905308237</c:v>
                </c:pt>
                <c:pt idx="252">
                  <c:v>87.264799789707254</c:v>
                </c:pt>
                <c:pt idx="253">
                  <c:v>87.191060172024692</c:v>
                </c:pt>
                <c:pt idx="254">
                  <c:v>87.115338785159167</c:v>
                </c:pt>
                <c:pt idx="255">
                  <c:v>87.037582884353597</c:v>
                </c:pt>
                <c:pt idx="256">
                  <c:v>86.957738363870405</c:v>
                </c:pt>
                <c:pt idx="257">
                  <c:v>86.875749725446738</c:v>
                </c:pt>
                <c:pt idx="258">
                  <c:v>86.791560046323568</c:v>
                </c:pt>
                <c:pt idx="259">
                  <c:v>86.705110946871471</c:v>
                </c:pt>
                <c:pt idx="260">
                  <c:v>86.616342557839488</c:v>
                </c:pt>
                <c:pt idx="261">
                  <c:v>86.525193487256814</c:v>
                </c:pt>
                <c:pt idx="262">
                  <c:v>86.431600787021097</c:v>
                </c:pt>
                <c:pt idx="263">
                  <c:v>86.3354999192116</c:v>
                </c:pt>
                <c:pt idx="264">
                  <c:v>86.236824722169729</c:v>
                </c:pt>
                <c:pt idx="265">
                  <c:v>86.135507376395111</c:v>
                </c:pt>
                <c:pt idx="266">
                  <c:v>86.031478370310083</c:v>
                </c:pt>
                <c:pt idx="267">
                  <c:v>85.924666465952214</c:v>
                </c:pt>
                <c:pt idx="268">
                  <c:v>85.814998664660294</c:v>
                </c:pt>
                <c:pt idx="269">
                  <c:v>85.702400172826387</c:v>
                </c:pt>
                <c:pt idx="270">
                  <c:v>85.586794367794127</c:v>
                </c:pt>
                <c:pt idx="271">
                  <c:v>85.468102763991197</c:v>
                </c:pt>
                <c:pt idx="272">
                  <c:v>85.34624497939312</c:v>
                </c:pt>
                <c:pt idx="273">
                  <c:v>85.221138702424284</c:v>
                </c:pt>
                <c:pt idx="274">
                  <c:v>85.092699659412759</c:v>
                </c:pt>
                <c:pt idx="275">
                  <c:v>84.960841582725934</c:v>
                </c:pt>
                <c:pt idx="276">
                  <c:v>84.825476179725641</c:v>
                </c:pt>
                <c:pt idx="277">
                  <c:v>84.686513102694292</c:v>
                </c:pt>
                <c:pt idx="278">
                  <c:v>84.543859919896306</c:v>
                </c:pt>
                <c:pt idx="279">
                  <c:v>84.397422087953899</c:v>
                </c:pt>
                <c:pt idx="280">
                  <c:v>84.247102925731539</c:v>
                </c:pt>
                <c:pt idx="281">
                  <c:v>84.092803589939138</c:v>
                </c:pt>
                <c:pt idx="282">
                  <c:v>83.934423052682305</c:v>
                </c:pt>
                <c:pt idx="283">
                  <c:v>83.771858081205693</c:v>
                </c:pt>
                <c:pt idx="284">
                  <c:v>83.60500322009554</c:v>
                </c:pt>
                <c:pt idx="285">
                  <c:v>83.43375077622828</c:v>
                </c:pt>
                <c:pt idx="286">
                  <c:v>83.257990806774174</c:v>
                </c:pt>
                <c:pt idx="287">
                  <c:v>83.077611110588279</c:v>
                </c:pt>
                <c:pt idx="288">
                  <c:v>82.892497223345586</c:v>
                </c:pt>
                <c:pt idx="289">
                  <c:v>82.70253241680345</c:v>
                </c:pt>
                <c:pt idx="290">
                  <c:v>82.507597702601259</c:v>
                </c:pt>
                <c:pt idx="291">
                  <c:v>82.307571841036236</c:v>
                </c:pt>
                <c:pt idx="292">
                  <c:v>82.102331355283809</c:v>
                </c:pt>
                <c:pt idx="293">
                  <c:v>81.891750551562382</c:v>
                </c:pt>
                <c:pt idx="294">
                  <c:v>81.675701545774501</c:v>
                </c:pt>
                <c:pt idx="295">
                  <c:v>81.4540542971896</c:v>
                </c:pt>
                <c:pt idx="296">
                  <c:v>81.226676649768535</c:v>
                </c:pt>
                <c:pt idx="297">
                  <c:v>80.993434381764857</c:v>
                </c:pt>
                <c:pt idx="298">
                  <c:v>80.754191264274169</c:v>
                </c:pt>
                <c:pt idx="299">
                  <c:v>80.508809129439314</c:v>
                </c:pt>
                <c:pt idx="300">
                  <c:v>80.257147949056105</c:v>
                </c:pt>
                <c:pt idx="301">
                  <c:v>79.999065924361247</c:v>
                </c:pt>
                <c:pt idx="302">
                  <c:v>79.734419587820113</c:v>
                </c:pt>
                <c:pt idx="303">
                  <c:v>79.463063917768437</c:v>
                </c:pt>
                <c:pt idx="304">
                  <c:v>79.184852466795888</c:v>
                </c:pt>
                <c:pt idx="305">
                  <c:v>78.899637504792523</c:v>
                </c:pt>
                <c:pt idx="306">
                  <c:v>78.607270177609422</c:v>
                </c:pt>
                <c:pt idx="307">
                  <c:v>78.307600682311957</c:v>
                </c:pt>
                <c:pt idx="308">
                  <c:v>78.000478460027622</c:v>
                </c:pt>
                <c:pt idx="309">
                  <c:v>77.685752407409041</c:v>
                </c:pt>
                <c:pt idx="310">
                  <c:v>77.363271107745632</c:v>
                </c:pt>
                <c:pt idx="311">
                  <c:v>77.032883082763433</c:v>
                </c:pt>
                <c:pt idx="312">
                  <c:v>76.694437066151124</c:v>
                </c:pt>
                <c:pt idx="313">
                  <c:v>76.347782299838372</c:v>
                </c:pt>
                <c:pt idx="314">
                  <c:v>75.992768854031624</c:v>
                </c:pt>
                <c:pt idx="315">
                  <c:v>75.629247971977762</c:v>
                </c:pt>
                <c:pt idx="316">
                  <c:v>75.25707244037828</c:v>
                </c:pt>
                <c:pt idx="317">
                  <c:v>74.876096986313726</c:v>
                </c:pt>
                <c:pt idx="318">
                  <c:v>74.486178701456623</c:v>
                </c:pt>
                <c:pt idx="319">
                  <c:v>74.08717749425233</c:v>
                </c:pt>
                <c:pt idx="320">
                  <c:v>73.678956570625672</c:v>
                </c:pt>
                <c:pt idx="321">
                  <c:v>73.261382943628377</c:v>
                </c:pt>
                <c:pt idx="322">
                  <c:v>72.834327972273627</c:v>
                </c:pt>
                <c:pt idx="323">
                  <c:v>72.397667929609611</c:v>
                </c:pt>
                <c:pt idx="324">
                  <c:v>71.951284599861566</c:v>
                </c:pt>
                <c:pt idx="325">
                  <c:v>71.495065904219004</c:v>
                </c:pt>
                <c:pt idx="326">
                  <c:v>71.028906554562667</c:v>
                </c:pt>
                <c:pt idx="327">
                  <c:v>70.552708734111022</c:v>
                </c:pt>
                <c:pt idx="328">
                  <c:v>70.066382803619717</c:v>
                </c:pt>
                <c:pt idx="329">
                  <c:v>69.569848031389341</c:v>
                </c:pt>
                <c:pt idx="330">
                  <c:v>69.063033344927007</c:v>
                </c:pt>
                <c:pt idx="331">
                  <c:v>68.545878101668066</c:v>
                </c:pt>
                <c:pt idx="332">
                  <c:v>68.018332875696785</c:v>
                </c:pt>
                <c:pt idx="333">
                  <c:v>67.480360256913002</c:v>
                </c:pt>
                <c:pt idx="334">
                  <c:v>66.931935658578993</c:v>
                </c:pt>
                <c:pt idx="335">
                  <c:v>66.373048128653082</c:v>
                </c:pt>
                <c:pt idx="336">
                  <c:v>65.803701159778598</c:v>
                </c:pt>
                <c:pt idx="337">
                  <c:v>65.22391349225822</c:v>
                </c:pt>
                <c:pt idx="338">
                  <c:v>64.633719903811425</c:v>
                </c:pt>
                <c:pt idx="339">
                  <c:v>64.033171979397196</c:v>
                </c:pt>
                <c:pt idx="340">
                  <c:v>63.422338853897514</c:v>
                </c:pt>
                <c:pt idx="341">
                  <c:v>62.801307920009023</c:v>
                </c:pt>
                <c:pt idx="342">
                  <c:v>62.170185493296799</c:v>
                </c:pt>
                <c:pt idx="343">
                  <c:v>61.529097426036259</c:v>
                </c:pt>
                <c:pt idx="344">
                  <c:v>60.878189661223217</c:v>
                </c:pt>
                <c:pt idx="345">
                  <c:v>60.217628717980858</c:v>
                </c:pt>
                <c:pt idx="346">
                  <c:v>59.54760209955073</c:v>
                </c:pt>
                <c:pt idx="347">
                  <c:v>58.868318615135422</c:v>
                </c:pt>
                <c:pt idx="348">
                  <c:v>58.180008607076843</c:v>
                </c:pt>
                <c:pt idx="349">
                  <c:v>57.482924075213845</c:v>
                </c:pt>
                <c:pt idx="350">
                  <c:v>56.777338690778066</c:v>
                </c:pt>
                <c:pt idx="351">
                  <c:v>56.063547692859061</c:v>
                </c:pt>
                <c:pt idx="352">
                  <c:v>55.34186766130415</c:v>
                </c:pt>
                <c:pt idx="353">
                  <c:v>54.61263616091216</c:v>
                </c:pt>
                <c:pt idx="354">
                  <c:v>53.876211252926723</c:v>
                </c:pt>
                <c:pt idx="355">
                  <c:v>53.132970871127398</c:v>
                </c:pt>
                <c:pt idx="356">
                  <c:v>52.383312061236609</c:v>
                </c:pt>
                <c:pt idx="357">
                  <c:v>51.62765008389286</c:v>
                </c:pt>
                <c:pt idx="358">
                  <c:v>50.866417383058689</c:v>
                </c:pt>
                <c:pt idx="359">
                  <c:v>50.10006242341197</c:v>
                </c:pt>
                <c:pt idx="360">
                  <c:v>49.329048401976451</c:v>
                </c:pt>
                <c:pt idx="361">
                  <c:v>48.553851840953683</c:v>
                </c:pt>
                <c:pt idx="362">
                  <c:v>47.774961070383256</c:v>
                </c:pt>
                <c:pt idx="363">
                  <c:v>46.99287461084981</c:v>
                </c:pt>
                <c:pt idx="364">
                  <c:v>46.208099467934744</c:v>
                </c:pt>
                <c:pt idx="365">
                  <c:v>45.421149351445194</c:v>
                </c:pt>
                <c:pt idx="366">
                  <c:v>44.632542833610074</c:v>
                </c:pt>
                <c:pt idx="367">
                  <c:v>43.842801461383715</c:v>
                </c:pt>
                <c:pt idx="368">
                  <c:v>43.052447838720354</c:v>
                </c:pt>
                <c:pt idx="369">
                  <c:v>42.262003695155755</c:v>
                </c:pt>
                <c:pt idx="370">
                  <c:v>41.471987957246824</c:v>
                </c:pt>
                <c:pt idx="371">
                  <c:v>40.68291483936892</c:v>
                </c:pt>
                <c:pt idx="372">
                  <c:v>39.895291970054956</c:v>
                </c:pt>
                <c:pt idx="373">
                  <c:v>39.109618569488674</c:v>
                </c:pt>
                <c:pt idx="374">
                  <c:v>38.326383692952845</c:v>
                </c:pt>
                <c:pt idx="375">
                  <c:v>37.546064553997979</c:v>
                </c:pt>
                <c:pt idx="376">
                  <c:v>36.769124939868931</c:v>
                </c:pt>
                <c:pt idx="377">
                  <c:v>35.996013730331924</c:v>
                </c:pt>
                <c:pt idx="378">
                  <c:v>35.227163529517554</c:v>
                </c:pt>
                <c:pt idx="379">
                  <c:v>34.462989418771599</c:v>
                </c:pt>
                <c:pt idx="380">
                  <c:v>33.703887836819433</c:v>
                </c:pt>
                <c:pt idx="381">
                  <c:v>32.950235591840396</c:v>
                </c:pt>
                <c:pt idx="382">
                  <c:v>32.202389008346529</c:v>
                </c:pt>
                <c:pt idx="383">
                  <c:v>31.460683210101138</c:v>
                </c:pt>
                <c:pt idx="384">
                  <c:v>30.725431538724081</c:v>
                </c:pt>
                <c:pt idx="385">
                  <c:v>29.996925106139742</c:v>
                </c:pt>
                <c:pt idx="386">
                  <c:v>29.27543247765027</c:v>
                </c:pt>
                <c:pt idx="387">
                  <c:v>28.561199481179415</c:v>
                </c:pt>
                <c:pt idx="388">
                  <c:v>27.854449137143519</c:v>
                </c:pt>
                <c:pt idx="389">
                  <c:v>27.155381702474131</c:v>
                </c:pt>
                <c:pt idx="390">
                  <c:v>26.464174821544191</c:v>
                </c:pt>
                <c:pt idx="391">
                  <c:v>25.780983776139522</c:v>
                </c:pt>
                <c:pt idx="392">
                  <c:v>25.105941826163161</c:v>
                </c:pt>
                <c:pt idx="393">
                  <c:v>24.439160632455923</c:v>
                </c:pt>
                <c:pt idx="394">
                  <c:v>23.780730752956401</c:v>
                </c:pt>
                <c:pt idx="395">
                  <c:v>23.130722203390121</c:v>
                </c:pt>
                <c:pt idx="396">
                  <c:v>22.489185073765043</c:v>
                </c:pt>
                <c:pt idx="397">
                  <c:v>21.856150192139978</c:v>
                </c:pt>
                <c:pt idx="398">
                  <c:v>21.231629827413173</c:v>
                </c:pt>
                <c:pt idx="399">
                  <c:v>20.615618423233457</c:v>
                </c:pt>
                <c:pt idx="400">
                  <c:v>20.008093355553854</c:v>
                </c:pt>
                <c:pt idx="401">
                  <c:v>19.409015706812795</c:v>
                </c:pt>
                <c:pt idx="402">
                  <c:v>18.818331050229318</c:v>
                </c:pt>
                <c:pt idx="403">
                  <c:v>18.235970238222109</c:v>
                </c:pt>
                <c:pt idx="404">
                  <c:v>17.661850189500427</c:v>
                </c:pt>
                <c:pt idx="405">
                  <c:v>17.095874669916356</c:v>
                </c:pt>
                <c:pt idx="406">
                  <c:v>16.537935062703326</c:v>
                </c:pt>
                <c:pt idx="407">
                  <c:v>15.987911124251866</c:v>
                </c:pt>
                <c:pt idx="408">
                  <c:v>15.445671722080363</c:v>
                </c:pt>
                <c:pt idx="409">
                  <c:v>14.91107555214424</c:v>
                </c:pt>
                <c:pt idx="410">
                  <c:v>14.383971833086775</c:v>
                </c:pt>
                <c:pt idx="411">
                  <c:v>13.864200975465792</c:v>
                </c:pt>
                <c:pt idx="412">
                  <c:v>13.351595224391474</c:v>
                </c:pt>
                <c:pt idx="413">
                  <c:v>12.845979274380653</c:v>
                </c:pt>
                <c:pt idx="414">
                  <c:v>12.347170855569914</c:v>
                </c:pt>
                <c:pt idx="415">
                  <c:v>11.854981290737555</c:v>
                </c:pt>
                <c:pt idx="416">
                  <c:v>11.369216022859405</c:v>
                </c:pt>
                <c:pt idx="417">
                  <c:v>10.889675113168892</c:v>
                </c:pt>
                <c:pt idx="418">
                  <c:v>10.416153709909821</c:v>
                </c:pt>
                <c:pt idx="419">
                  <c:v>9.9484424881597988</c:v>
                </c:pt>
                <c:pt idx="420">
                  <c:v>9.4863280612678409</c:v>
                </c:pt>
                <c:pt idx="421">
                  <c:v>9.029593364590653</c:v>
                </c:pt>
                <c:pt idx="422">
                  <c:v>8.5780180123326772</c:v>
                </c:pt>
                <c:pt idx="423">
                  <c:v>8.131378628394657</c:v>
                </c:pt>
                <c:pt idx="424">
                  <c:v>7.6894491522187707</c:v>
                </c:pt>
                <c:pt idx="425">
                  <c:v>7.2520011206850938</c:v>
                </c:pt>
                <c:pt idx="426">
                  <c:v>6.8188039271656748</c:v>
                </c:pt>
                <c:pt idx="427">
                  <c:v>6.3896250588842349</c:v>
                </c:pt>
                <c:pt idx="428">
                  <c:v>5.9642303137576675</c:v>
                </c:pt>
                <c:pt idx="429">
                  <c:v>5.5423839979161755</c:v>
                </c:pt>
                <c:pt idx="430">
                  <c:v>5.1238491051110771</c:v>
                </c:pt>
                <c:pt idx="431">
                  <c:v>4.7083874792245979</c:v>
                </c:pt>
                <c:pt idx="432">
                  <c:v>4.2957599610965644</c:v>
                </c:pt>
                <c:pt idx="433">
                  <c:v>3.8857265208785066</c:v>
                </c:pt>
                <c:pt idx="434">
                  <c:v>3.478046377119199</c:v>
                </c:pt>
                <c:pt idx="435">
                  <c:v>3.0724781037741877</c:v>
                </c:pt>
                <c:pt idx="436">
                  <c:v>2.6687797263224979</c:v>
                </c:pt>
                <c:pt idx="437">
                  <c:v>2.2667088081597626</c:v>
                </c:pt>
                <c:pt idx="438">
                  <c:v>1.8660225284251055</c:v>
                </c:pt>
                <c:pt idx="439">
                  <c:v>1.4664777524066608</c:v>
                </c:pt>
                <c:pt idx="440">
                  <c:v>1.0678310956589598</c:v>
                </c:pt>
                <c:pt idx="441">
                  <c:v>0.66983898295416111</c:v>
                </c:pt>
                <c:pt idx="442">
                  <c:v>0.27225770318108289</c:v>
                </c:pt>
                <c:pt idx="443">
                  <c:v>-0.12515653870292454</c:v>
                </c:pt>
                <c:pt idx="444">
                  <c:v>-0.52264757156646624</c:v>
                </c:pt>
                <c:pt idx="445">
                  <c:v>-0.9204592087490937</c:v>
                </c:pt>
                <c:pt idx="446">
                  <c:v>-1.3188351983612279</c:v>
                </c:pt>
                <c:pt idx="447">
                  <c:v>-1.7180191721437268</c:v>
                </c:pt>
                <c:pt idx="448">
                  <c:v>-2.1182545917882294</c:v>
                </c:pt>
                <c:pt idx="449">
                  <c:v>-2.519784691614916</c:v>
                </c:pt>
                <c:pt idx="450">
                  <c:v>-2.9228524164979035</c:v>
                </c:pt>
                <c:pt idx="451">
                  <c:v>-3.3277003539183738</c:v>
                </c:pt>
                <c:pt idx="452">
                  <c:v>-3.7345706590175212</c:v>
                </c:pt>
                <c:pt idx="453">
                  <c:v>-4.1437049715081287</c:v>
                </c:pt>
                <c:pt idx="454">
                  <c:v>-4.5553443232926725</c:v>
                </c:pt>
                <c:pt idx="455">
                  <c:v>-4.9697290356225494</c:v>
                </c:pt>
                <c:pt idx="456">
                  <c:v>-5.3870986046209168</c:v>
                </c:pt>
                <c:pt idx="457">
                  <c:v>-5.807691573979497</c:v>
                </c:pt>
                <c:pt idx="458">
                  <c:v>-6.2317453936292395</c:v>
                </c:pt>
                <c:pt idx="459">
                  <c:v>-6.6594962631768624</c:v>
                </c:pt>
                <c:pt idx="460">
                  <c:v>-7.0911789588932663</c:v>
                </c:pt>
                <c:pt idx="461">
                  <c:v>-7.5270266430385391</c:v>
                </c:pt>
                <c:pt idx="462">
                  <c:v>-7.9672706543122445</c:v>
                </c:pt>
                <c:pt idx="463">
                  <c:v>-8.4121402782264454</c:v>
                </c:pt>
                <c:pt idx="464">
                  <c:v>-8.8618624962169577</c:v>
                </c:pt>
                <c:pt idx="465">
                  <c:v>-9.3166617123328308</c:v>
                </c:pt>
                <c:pt idx="466">
                  <c:v>-9.7767594563815123</c:v>
                </c:pt>
                <c:pt idx="467">
                  <c:v>-10.242374062453621</c:v>
                </c:pt>
                <c:pt idx="468">
                  <c:v>-10.713720321813469</c:v>
                </c:pt>
                <c:pt idx="469">
                  <c:v>-11.191009109217475</c:v>
                </c:pt>
                <c:pt idx="470">
                  <c:v>-11.674446981816232</c:v>
                </c:pt>
                <c:pt idx="471">
                  <c:v>-12.164235749908784</c:v>
                </c:pt>
                <c:pt idx="472">
                  <c:v>-12.660572018951029</c:v>
                </c:pt>
                <c:pt idx="473">
                  <c:v>-13.163646702375615</c:v>
                </c:pt>
                <c:pt idx="474">
                  <c:v>-13.673644504962141</c:v>
                </c:pt>
                <c:pt idx="475">
                  <c:v>-14.19074337670321</c:v>
                </c:pt>
                <c:pt idx="476">
                  <c:v>-14.715113937347013</c:v>
                </c:pt>
                <c:pt idx="477">
                  <c:v>-15.24691887206086</c:v>
                </c:pt>
                <c:pt idx="478">
                  <c:v>-15.786312298956545</c:v>
                </c:pt>
                <c:pt idx="479">
                  <c:v>-16.333439109542752</c:v>
                </c:pt>
                <c:pt idx="480">
                  <c:v>-16.888434283529392</c:v>
                </c:pt>
                <c:pt idx="481">
                  <c:v>-17.451422179797078</c:v>
                </c:pt>
                <c:pt idx="482">
                  <c:v>-18.022515805766034</c:v>
                </c:pt>
                <c:pt idx="483">
                  <c:v>-18.601816067847267</c:v>
                </c:pt>
                <c:pt idx="484">
                  <c:v>-19.189411006135742</c:v>
                </c:pt>
                <c:pt idx="485">
                  <c:v>-19.785375017005094</c:v>
                </c:pt>
                <c:pt idx="486">
                  <c:v>-20.389768067782029</c:v>
                </c:pt>
                <c:pt idx="487">
                  <c:v>-21.002634908212059</c:v>
                </c:pt>
                <c:pt idx="488">
                  <c:v>-21.624004283968389</c:v>
                </c:pt>
                <c:pt idx="489">
                  <c:v>-22.253888157995277</c:v>
                </c:pt>
                <c:pt idx="490">
                  <c:v>-22.892280946008384</c:v>
                </c:pt>
                <c:pt idx="491">
                  <c:v>-23.539158772984877</c:v>
                </c:pt>
                <c:pt idx="492">
                  <c:v>-24.194478757955835</c:v>
                </c:pt>
                <c:pt idx="493">
                  <c:v>-24.85817833485072</c:v>
                </c:pt>
                <c:pt idx="494">
                  <c:v>-25.530174617523329</c:v>
                </c:pt>
                <c:pt idx="495">
                  <c:v>-26.210363817398104</c:v>
                </c:pt>
                <c:pt idx="496">
                  <c:v>-26.898620722401347</c:v>
                </c:pt>
                <c:pt idx="497">
                  <c:v>-27.594798245967922</c:v>
                </c:pt>
                <c:pt idx="498">
                  <c:v>-28.298727054927582</c:v>
                </c:pt>
                <c:pt idx="499">
                  <c:v>-29.010215284962015</c:v>
                </c:pt>
                <c:pt idx="500">
                  <c:v>-29.729048352075665</c:v>
                </c:pt>
                <c:pt idx="501">
                  <c:v>-30.454988868124161</c:v>
                </c:pt>
                <c:pt idx="502">
                  <c:v>-31.18777666789299</c:v>
                </c:pt>
                <c:pt idx="503">
                  <c:v>-31.927128954506657</c:v>
                </c:pt>
                <c:pt idx="504">
                  <c:v>-32.672740569075529</c:v>
                </c:pt>
                <c:pt idx="505">
                  <c:v>-33.424284389455636</c:v>
                </c:pt>
                <c:pt idx="506">
                  <c:v>-34.181411861813444</c:v>
                </c:pt>
                <c:pt idx="507">
                  <c:v>-34.943753667362671</c:v>
                </c:pt>
                <c:pt idx="508">
                  <c:v>-35.710920525190886</c:v>
                </c:pt>
                <c:pt idx="509">
                  <c:v>-36.482504130538018</c:v>
                </c:pt>
                <c:pt idx="510">
                  <c:v>-37.258078226252763</c:v>
                </c:pt>
                <c:pt idx="511">
                  <c:v>-38.037199803463523</c:v>
                </c:pt>
                <c:pt idx="512">
                  <c:v>-38.819410425789499</c:v>
                </c:pt>
                <c:pt idx="513">
                  <c:v>-39.604237669719566</c:v>
                </c:pt>
                <c:pt idx="514">
                  <c:v>-40.391196672133958</c:v>
                </c:pt>
                <c:pt idx="515">
                  <c:v>-41.179791774378714</c:v>
                </c:pt>
                <c:pt idx="516">
                  <c:v>-41.969518250853838</c:v>
                </c:pt>
                <c:pt idx="517">
                  <c:v>-42.759864108782836</c:v>
                </c:pt>
                <c:pt idx="518">
                  <c:v>-43.550311944721585</c:v>
                </c:pt>
                <c:pt idx="519">
                  <c:v>-44.34034084246764</c:v>
                </c:pt>
                <c:pt idx="520">
                  <c:v>-45.129428296367905</c:v>
                </c:pt>
                <c:pt idx="521">
                  <c:v>-45.9170521436115</c:v>
                </c:pt>
                <c:pt idx="522">
                  <c:v>-46.702692488944706</c:v>
                </c:pt>
                <c:pt idx="523">
                  <c:v>-47.485833605362188</c:v>
                </c:pt>
                <c:pt idx="524">
                  <c:v>-48.265965794705153</c:v>
                </c:pt>
                <c:pt idx="525">
                  <c:v>-49.042587192732299</c:v>
                </c:pt>
                <c:pt idx="526">
                  <c:v>-49.81520550409482</c:v>
                </c:pt>
                <c:pt idx="527">
                  <c:v>-50.583339653733674</c:v>
                </c:pt>
                <c:pt idx="528">
                  <c:v>-51.346521342487506</c:v>
                </c:pt>
                <c:pt idx="529">
                  <c:v>-52.104296496130871</c:v>
                </c:pt>
                <c:pt idx="530">
                  <c:v>-52.856226598615962</c:v>
                </c:pt>
                <c:pt idx="531">
                  <c:v>-53.601889901932879</c:v>
                </c:pt>
                <c:pt idx="532">
                  <c:v>-54.340882506699216</c:v>
                </c:pt>
                <c:pt idx="533">
                  <c:v>-55.07281930929949</c:v>
                </c:pt>
                <c:pt idx="534">
                  <c:v>-55.797334813090032</c:v>
                </c:pt>
                <c:pt idx="535">
                  <c:v>-56.514083802828821</c:v>
                </c:pt>
                <c:pt idx="536">
                  <c:v>-57.222741883056244</c:v>
                </c:pt>
                <c:pt idx="537">
                  <c:v>-57.923005882618099</c:v>
                </c:pt>
                <c:pt idx="538">
                  <c:v>-58.614594128862166</c:v>
                </c:pt>
                <c:pt idx="539">
                  <c:v>-59.297246596242587</c:v>
                </c:pt>
                <c:pt idx="540">
                  <c:v>-59.970724935117119</c:v>
                </c:pt>
                <c:pt idx="541">
                  <c:v>-60.63481238741619</c:v>
                </c:pt>
                <c:pt idx="542">
                  <c:v>-61.289313596595093</c:v>
                </c:pt>
                <c:pt idx="543">
                  <c:v>-61.934054319852322</c:v>
                </c:pt>
                <c:pt idx="544">
                  <c:v>-62.568881051015296</c:v>
                </c:pt>
                <c:pt idx="545">
                  <c:v>-63.193660562761579</c:v>
                </c:pt>
                <c:pt idx="546">
                  <c:v>-63.808279376973587</c:v>
                </c:pt>
                <c:pt idx="547">
                  <c:v>-64.412643172027117</c:v>
                </c:pt>
                <c:pt idx="548">
                  <c:v>-65.006676135701468</c:v>
                </c:pt>
                <c:pt idx="549">
                  <c:v>-65.590320272186432</c:v>
                </c:pt>
                <c:pt idx="550">
                  <c:v>-66.163534671362129</c:v>
                </c:pt>
                <c:pt idx="551">
                  <c:v>-66.726294748156249</c:v>
                </c:pt>
                <c:pt idx="552">
                  <c:v>-67.278591459355766</c:v>
                </c:pt>
                <c:pt idx="553">
                  <c:v>-67.820430504773469</c:v>
                </c:pt>
                <c:pt idx="554">
                  <c:v>-68.351831519165785</c:v>
                </c:pt>
                <c:pt idx="555">
                  <c:v>-68.872827260769924</c:v>
                </c:pt>
                <c:pt idx="556">
                  <c:v>-69.383462801791779</c:v>
                </c:pt>
                <c:pt idx="557">
                  <c:v>-69.883794725635312</c:v>
                </c:pt>
                <c:pt idx="558">
                  <c:v>-70.373890335134575</c:v>
                </c:pt>
                <c:pt idx="559">
                  <c:v>-70.853826875527659</c:v>
                </c:pt>
                <c:pt idx="560">
                  <c:v>-71.323690775413695</c:v>
                </c:pt>
                <c:pt idx="561">
                  <c:v>-71.783576908456496</c:v>
                </c:pt>
                <c:pt idx="562">
                  <c:v>-72.233587878148626</c:v>
                </c:pt>
                <c:pt idx="563">
                  <c:v>-72.673833327527859</c:v>
                </c:pt>
                <c:pt idx="564">
                  <c:v>-73.10442927535027</c:v>
                </c:pt>
                <c:pt idx="565">
                  <c:v>-73.525497479863162</c:v>
                </c:pt>
                <c:pt idx="566">
                  <c:v>-73.937164830997062</c:v>
                </c:pt>
                <c:pt idx="567">
                  <c:v>-74.339562771500169</c:v>
                </c:pt>
                <c:pt idx="568">
                  <c:v>-74.732826747276619</c:v>
                </c:pt>
                <c:pt idx="569">
                  <c:v>-75.117095686954883</c:v>
                </c:pt>
                <c:pt idx="570">
                  <c:v>-75.492511510509388</c:v>
                </c:pt>
                <c:pt idx="571">
                  <c:v>-75.859218666579153</c:v>
                </c:pt>
                <c:pt idx="572">
                  <c:v>-76.217363697976452</c:v>
                </c:pt>
                <c:pt idx="573">
                  <c:v>-76.567094834747991</c:v>
                </c:pt>
                <c:pt idx="574">
                  <c:v>-76.908561614044856</c:v>
                </c:pt>
                <c:pt idx="575">
                  <c:v>-77.241914525969037</c:v>
                </c:pt>
                <c:pt idx="576">
                  <c:v>-77.567304684496548</c:v>
                </c:pt>
                <c:pt idx="577">
                  <c:v>-77.884883522521022</c:v>
                </c:pt>
                <c:pt idx="578">
                  <c:v>-78.194802510025056</c:v>
                </c:pt>
                <c:pt idx="579">
                  <c:v>-78.497212894359734</c:v>
                </c:pt>
                <c:pt idx="580">
                  <c:v>-78.792265461596799</c:v>
                </c:pt>
                <c:pt idx="581">
                  <c:v>-79.080110317914091</c:v>
                </c:pt>
                <c:pt idx="582">
                  <c:v>-79.36089668997738</c:v>
                </c:pt>
                <c:pt idx="583">
                  <c:v>-79.634772743292729</c:v>
                </c:pt>
                <c:pt idx="584">
                  <c:v>-79.901885417520248</c:v>
                </c:pt>
                <c:pt idx="585">
                  <c:v>-80.162380277760064</c:v>
                </c:pt>
                <c:pt idx="586">
                  <c:v>-80.416401380851255</c:v>
                </c:pt>
                <c:pt idx="587">
                  <c:v>-80.664091155748849</c:v>
                </c:pt>
                <c:pt idx="588">
                  <c:v>-80.905590297079982</c:v>
                </c:pt>
                <c:pt idx="589">
                  <c:v>-81.141037671011532</c:v>
                </c:pt>
                <c:pt idx="590">
                  <c:v>-81.37057023259888</c:v>
                </c:pt>
                <c:pt idx="591">
                  <c:v>-81.594322953819756</c:v>
                </c:pt>
                <c:pt idx="592">
                  <c:v>-81.812428761535614</c:v>
                </c:pt>
                <c:pt idx="593">
                  <c:v>-82.025018484658176</c:v>
                </c:pt>
                <c:pt idx="594">
                  <c:v>-82.232220809837997</c:v>
                </c:pt>
                <c:pt idx="595">
                  <c:v>-82.434162245024481</c:v>
                </c:pt>
                <c:pt idx="596">
                  <c:v>-82.630967090286561</c:v>
                </c:pt>
                <c:pt idx="597">
                  <c:v>-82.822757415314356</c:v>
                </c:pt>
                <c:pt idx="598">
                  <c:v>-83.00965304305862</c:v>
                </c:pt>
                <c:pt idx="599">
                  <c:v>-83.191771538996022</c:v>
                </c:pt>
                <c:pt idx="600">
                  <c:v>-83.369228205540253</c:v>
                </c:pt>
                <c:pt idx="601">
                  <c:v>-83.542136081149749</c:v>
                </c:pt>
                <c:pt idx="602">
                  <c:v>-83.710605943710732</c:v>
                </c:pt>
                <c:pt idx="603">
                  <c:v>-83.874746317803556</c:v>
                </c:pt>
                <c:pt idx="604">
                  <c:v>-84.034663485485282</c:v>
                </c:pt>
                <c:pt idx="605">
                  <c:v>-84.190461500247523</c:v>
                </c:pt>
                <c:pt idx="606">
                  <c:v>-84.342242203832086</c:v>
                </c:pt>
                <c:pt idx="607">
                  <c:v>-84.490105245609527</c:v>
                </c:pt>
                <c:pt idx="608">
                  <c:v>-84.634148104246947</c:v>
                </c:pt>
                <c:pt idx="609">
                  <c:v>-84.774466111411527</c:v>
                </c:pt>
                <c:pt idx="610">
                  <c:v>-84.911152477275436</c:v>
                </c:pt>
                <c:pt idx="611">
                  <c:v>-85.044298317605296</c:v>
                </c:pt>
                <c:pt idx="612">
                  <c:v>-85.173992682235451</c:v>
                </c:pt>
                <c:pt idx="613">
                  <c:v>-85.300322584741991</c:v>
                </c:pt>
                <c:pt idx="614">
                  <c:v>-85.42337303314639</c:v>
                </c:pt>
                <c:pt idx="615">
                  <c:v>-85.54322706149344</c:v>
                </c:pt>
                <c:pt idx="616">
                  <c:v>-85.659965762159629</c:v>
                </c:pt>
                <c:pt idx="617">
                  <c:v>-85.773668318761622</c:v>
                </c:pt>
                <c:pt idx="618">
                  <c:v>-85.884412039543236</c:v>
                </c:pt>
                <c:pt idx="619">
                  <c:v>-85.992272391132133</c:v>
                </c:pt>
                <c:pt idx="620">
                  <c:v>-86.09732303256601</c:v>
                </c:pt>
                <c:pt idx="621">
                  <c:v>-86.199635849495394</c:v>
                </c:pt>
                <c:pt idx="622">
                  <c:v>-86.299280988482735</c:v>
                </c:pt>
                <c:pt idx="623">
                  <c:v>-86.396326891319973</c:v>
                </c:pt>
                <c:pt idx="624">
                  <c:v>-86.490840329297896</c:v>
                </c:pt>
                <c:pt idx="625">
                  <c:v>-86.58288643736563</c:v>
                </c:pt>
                <c:pt idx="626">
                  <c:v>-86.672528748123739</c:v>
                </c:pt>
                <c:pt idx="627">
                  <c:v>-86.7598292256028</c:v>
                </c:pt>
                <c:pt idx="628">
                  <c:v>-86.844848298781471</c:v>
                </c:pt>
                <c:pt idx="629">
                  <c:v>-86.927644894804871</c:v>
                </c:pt>
                <c:pt idx="630">
                  <c:v>-87.008276471868157</c:v>
                </c:pt>
                <c:pt idx="631">
                  <c:v>-87.086799051733294</c:v>
                </c:pt>
                <c:pt idx="632">
                  <c:v>-87.163267251852005</c:v>
                </c:pt>
                <c:pt idx="633">
                  <c:v>-87.237734317071045</c:v>
                </c:pt>
                <c:pt idx="634">
                  <c:v>-87.310252150898066</c:v>
                </c:pt>
                <c:pt idx="635">
                  <c:v>-87.380871346310585</c:v>
                </c:pt>
                <c:pt idx="636">
                  <c:v>-87.449641216092857</c:v>
                </c:pt>
                <c:pt idx="637">
                  <c:v>-87.516609822687542</c:v>
                </c:pt>
                <c:pt idx="638">
                  <c:v>-87.581824007550438</c:v>
                </c:pt>
                <c:pt idx="639">
                  <c:v>-87.645329420001758</c:v>
                </c:pt>
                <c:pt idx="640">
                  <c:v>-87.70717054556502</c:v>
                </c:pt>
                <c:pt idx="641">
                  <c:v>-87.767390733789171</c:v>
                </c:pt>
                <c:pt idx="642">
                  <c:v>-87.826032225550421</c:v>
                </c:pt>
                <c:pt idx="643">
                  <c:v>-87.883136179831638</c:v>
                </c:pt>
                <c:pt idx="644">
                  <c:v>-87.938742699977752</c:v>
                </c:pt>
                <c:pt idx="645">
                  <c:v>-87.992890859427234</c:v>
                </c:pt>
                <c:pt idx="646">
                  <c:v>-88.045618726922044</c:v>
                </c:pt>
                <c:pt idx="647">
                  <c:v>-88.096963391196027</c:v>
                </c:pt>
                <c:pt idx="648">
                  <c:v>-88.14696098514662</c:v>
                </c:pt>
                <c:pt idx="649">
                  <c:v>-88.19564670949228</c:v>
                </c:pt>
                <c:pt idx="650">
                  <c:v>-88.243054855920718</c:v>
                </c:pt>
                <c:pt idx="651">
                  <c:v>-88.289218829731283</c:v>
                </c:pt>
                <c:pt idx="652">
                  <c:v>-88.334171171979278</c:v>
                </c:pt>
                <c:pt idx="653">
                  <c:v>-88.377943581125919</c:v>
                </c:pt>
                <c:pt idx="654">
                  <c:v>-88.420566934200906</c:v>
                </c:pt>
                <c:pt idx="655">
                  <c:v>-88.462071307484962</c:v>
                </c:pt>
                <c:pt idx="656">
                  <c:v>-88.502485996717212</c:v>
                </c:pt>
                <c:pt idx="657">
                  <c:v>-88.541839536837358</c:v>
                </c:pt>
                <c:pt idx="658">
                  <c:v>-88.58015972126725</c:v>
                </c:pt>
                <c:pt idx="659">
                  <c:v>-88.617473620741009</c:v>
                </c:pt>
                <c:pt idx="660">
                  <c:v>-88.653807601691142</c:v>
                </c:pt>
                <c:pt idx="661">
                  <c:v>-88.68918734419799</c:v>
                </c:pt>
                <c:pt idx="662">
                  <c:v>-88.723637859510518</c:v>
                </c:pt>
                <c:pt idx="663">
                  <c:v>-88.757183507147261</c:v>
                </c:pt>
                <c:pt idx="664">
                  <c:v>-88.789848011583786</c:v>
                </c:pt>
                <c:pt idx="665">
                  <c:v>-88.821654478536288</c:v>
                </c:pt>
                <c:pt idx="666">
                  <c:v>-88.852625410848191</c:v>
                </c:pt>
                <c:pt idx="667">
                  <c:v>-88.882782723988669</c:v>
                </c:pt>
                <c:pt idx="668">
                  <c:v>-88.912147761170218</c:v>
                </c:pt>
                <c:pt idx="669">
                  <c:v>-88.940741308093948</c:v>
                </c:pt>
                <c:pt idx="670">
                  <c:v>-88.968583607330174</c:v>
                </c:pt>
                <c:pt idx="671">
                  <c:v>-88.995694372341745</c:v>
                </c:pt>
                <c:pt idx="672">
                  <c:v>-89.022092801158863</c:v>
                </c:pt>
                <c:pt idx="673">
                  <c:v>-89.04779758971199</c:v>
                </c:pt>
                <c:pt idx="674">
                  <c:v>-89.072826944831206</c:v>
                </c:pt>
                <c:pt idx="675">
                  <c:v>-89.097198596918929</c:v>
                </c:pt>
                <c:pt idx="676">
                  <c:v>-89.120929812304382</c:v>
                </c:pt>
                <c:pt idx="677">
                  <c:v>-89.144037405285189</c:v>
                </c:pt>
                <c:pt idx="678">
                  <c:v>-89.166537749866109</c:v>
                </c:pt>
                <c:pt idx="679">
                  <c:v>-89.188446791198714</c:v>
                </c:pt>
                <c:pt idx="680">
                  <c:v>-89.209780056732086</c:v>
                </c:pt>
                <c:pt idx="681">
                  <c:v>-89.230552667078996</c:v>
                </c:pt>
                <c:pt idx="682">
                  <c:v>-89.250779346605555</c:v>
                </c:pt>
                <c:pt idx="683">
                  <c:v>-89.270474433750735</c:v>
                </c:pt>
                <c:pt idx="684">
                  <c:v>-89.28965189108186</c:v>
                </c:pt>
                <c:pt idx="685">
                  <c:v>-89.308325315092702</c:v>
                </c:pt>
                <c:pt idx="686">
                  <c:v>-89.326507945750564</c:v>
                </c:pt>
                <c:pt idx="687">
                  <c:v>-89.344212675798417</c:v>
                </c:pt>
                <c:pt idx="688">
                  <c:v>-89.361452059817225</c:v>
                </c:pt>
                <c:pt idx="689">
                  <c:v>-89.378238323056109</c:v>
                </c:pt>
                <c:pt idx="690">
                  <c:v>-89.39458337003407</c:v>
                </c:pt>
                <c:pt idx="691">
                  <c:v>-89.410498792920691</c:v>
                </c:pt>
                <c:pt idx="692">
                  <c:v>-89.425995879699656</c:v>
                </c:pt>
                <c:pt idx="693">
                  <c:v>-89.441085622122159</c:v>
                </c:pt>
                <c:pt idx="694">
                  <c:v>-89.455778723453761</c:v>
                </c:pt>
                <c:pt idx="695">
                  <c:v>-89.470085606021598</c:v>
                </c:pt>
                <c:pt idx="696">
                  <c:v>-89.484016418565147</c:v>
                </c:pt>
                <c:pt idx="697">
                  <c:v>-89.49758104339719</c:v>
                </c:pt>
                <c:pt idx="698">
                  <c:v>-89.510789103378443</c:v>
                </c:pt>
                <c:pt idx="699">
                  <c:v>-89.523649968711368</c:v>
                </c:pt>
                <c:pt idx="700">
                  <c:v>-89.536172763557317</c:v>
                </c:pt>
                <c:pt idx="701">
                  <c:v>-89.54836637248178</c:v>
                </c:pt>
                <c:pt idx="702">
                  <c:v>-89.560239446731885</c:v>
                </c:pt>
                <c:pt idx="703">
                  <c:v>-89.57180041035059</c:v>
                </c:pt>
                <c:pt idx="704">
                  <c:v>-89.58305746613155</c:v>
                </c:pt>
                <c:pt idx="705">
                  <c:v>-89.594018601418668</c:v>
                </c:pt>
                <c:pt idx="706">
                  <c:v>-89.604691593755263</c:v>
                </c:pt>
                <c:pt idx="707">
                  <c:v>-89.615084016384685</c:v>
                </c:pt>
                <c:pt idx="708">
                  <c:v>-89.625203243608667</c:v>
                </c:pt>
                <c:pt idx="709">
                  <c:v>-89.635056456004861</c:v>
                </c:pt>
                <c:pt idx="710">
                  <c:v>-89.644650645508591</c:v>
                </c:pt>
                <c:pt idx="711">
                  <c:v>-89.653992620362089</c:v>
                </c:pt>
                <c:pt idx="712">
                  <c:v>-89.663089009933628</c:v>
                </c:pt>
                <c:pt idx="713">
                  <c:v>-89.67194626941199</c:v>
                </c:pt>
                <c:pt idx="714">
                  <c:v>-89.680570684376676</c:v>
                </c:pt>
                <c:pt idx="715">
                  <c:v>-89.688968375249658</c:v>
                </c:pt>
                <c:pt idx="716">
                  <c:v>-89.697145301630599</c:v>
                </c:pt>
                <c:pt idx="717">
                  <c:v>-89.705107266518155</c:v>
                </c:pt>
                <c:pt idx="718">
                  <c:v>-89.712859920420954</c:v>
                </c:pt>
                <c:pt idx="719">
                  <c:v>-89.720408765361412</c:v>
                </c:pt>
                <c:pt idx="720">
                  <c:v>-89.72775915877412</c:v>
                </c:pt>
                <c:pt idx="721">
                  <c:v>-89.734916317302293</c:v>
                </c:pt>
                <c:pt idx="722">
                  <c:v>-89.741885320495157</c:v>
                </c:pt>
                <c:pt idx="723">
                  <c:v>-89.748671114407898</c:v>
                </c:pt>
                <c:pt idx="724">
                  <c:v>-89.755278515107648</c:v>
                </c:pt>
                <c:pt idx="725">
                  <c:v>-89.761712212087389</c:v>
                </c:pt>
                <c:pt idx="726">
                  <c:v>-89.767976771590554</c:v>
                </c:pt>
                <c:pt idx="727">
                  <c:v>-89.774076639848317</c:v>
                </c:pt>
                <c:pt idx="728">
                  <c:v>-89.780016146231958</c:v>
                </c:pt>
                <c:pt idx="729">
                  <c:v>-89.785799506322974</c:v>
                </c:pt>
                <c:pt idx="730">
                  <c:v>-89.791430824901738</c:v>
                </c:pt>
                <c:pt idx="731">
                  <c:v>-89.79691409885902</c:v>
                </c:pt>
                <c:pt idx="732">
                  <c:v>-89.802253220030082</c:v>
                </c:pt>
                <c:pt idx="733">
                  <c:v>-89.80745197795477</c:v>
                </c:pt>
                <c:pt idx="734">
                  <c:v>-89.812514062565356</c:v>
                </c:pt>
                <c:pt idx="735">
                  <c:v>-89.817443066803833</c:v>
                </c:pt>
                <c:pt idx="736">
                  <c:v>-89.822242489170094</c:v>
                </c:pt>
                <c:pt idx="737">
                  <c:v>-89.826915736203603</c:v>
                </c:pt>
                <c:pt idx="738">
                  <c:v>-89.831466124899976</c:v>
                </c:pt>
                <c:pt idx="739">
                  <c:v>-89.835896885063789</c:v>
                </c:pt>
                <c:pt idx="740">
                  <c:v>-89.840211161600109</c:v>
                </c:pt>
                <c:pt idx="741">
                  <c:v>-89.844412016745082</c:v>
                </c:pt>
                <c:pt idx="742">
                  <c:v>-89.848502432238945</c:v>
                </c:pt>
                <c:pt idx="743">
                  <c:v>-89.852485311441228</c:v>
                </c:pt>
                <c:pt idx="744">
                  <c:v>-89.856363481390588</c:v>
                </c:pt>
                <c:pt idx="745">
                  <c:v>-89.860139694810755</c:v>
                </c:pt>
                <c:pt idx="746">
                  <c:v>-89.863816632063504</c:v>
                </c:pt>
                <c:pt idx="747">
                  <c:v>-89.867396903050462</c:v>
                </c:pt>
                <c:pt idx="748">
                  <c:v>-89.870883049065299</c:v>
                </c:pt>
                <c:pt idx="749">
                  <c:v>-89.874277544596509</c:v>
                </c:pt>
                <c:pt idx="750">
                  <c:v>-89.877582799083484</c:v>
                </c:pt>
                <c:pt idx="751">
                  <c:v>-89.88080115862607</c:v>
                </c:pt>
                <c:pt idx="752">
                  <c:v>-89.883934907649802</c:v>
                </c:pt>
                <c:pt idx="753">
                  <c:v>-89.886986270526506</c:v>
                </c:pt>
                <c:pt idx="754">
                  <c:v>-89.889957413152899</c:v>
                </c:pt>
                <c:pt idx="755">
                  <c:v>-89.892850444487692</c:v>
                </c:pt>
                <c:pt idx="756">
                  <c:v>-89.895667418048276</c:v>
                </c:pt>
                <c:pt idx="757">
                  <c:v>-89.898410333367849</c:v>
                </c:pt>
                <c:pt idx="758">
                  <c:v>-89.901081137414394</c:v>
                </c:pt>
                <c:pt idx="759">
                  <c:v>-89.903681725972604</c:v>
                </c:pt>
                <c:pt idx="760">
                  <c:v>-89.906213944989247</c:v>
                </c:pt>
                <c:pt idx="761">
                  <c:v>-89.908679591882958</c:v>
                </c:pt>
                <c:pt idx="762">
                  <c:v>-89.911080416820312</c:v>
                </c:pt>
                <c:pt idx="763">
                  <c:v>-89.913418123957513</c:v>
                </c:pt>
                <c:pt idx="764">
                  <c:v>-89.915694372650023</c:v>
                </c:pt>
                <c:pt idx="765">
                  <c:v>-89.917910778630471</c:v>
                </c:pt>
                <c:pt idx="766">
                  <c:v>-89.9200689151549</c:v>
                </c:pt>
                <c:pt idx="767">
                  <c:v>-89.922170314119796</c:v>
                </c:pt>
                <c:pt idx="768">
                  <c:v>-89.924216467149051</c:v>
                </c:pt>
                <c:pt idx="769">
                  <c:v>-89.926208826652896</c:v>
                </c:pt>
                <c:pt idx="770">
                  <c:v>-89.928148806858303</c:v>
                </c:pt>
                <c:pt idx="771">
                  <c:v>-89.930037784813294</c:v>
                </c:pt>
                <c:pt idx="772">
                  <c:v>-89.931877101363909</c:v>
                </c:pt>
                <c:pt idx="773">
                  <c:v>-89.933668062106051</c:v>
                </c:pt>
                <c:pt idx="774">
                  <c:v>-89.935411938312029</c:v>
                </c:pt>
                <c:pt idx="775">
                  <c:v>-89.937109967833067</c:v>
                </c:pt>
                <c:pt idx="776">
                  <c:v>-89.938763355977756</c:v>
                </c:pt>
                <c:pt idx="777">
                  <c:v>-89.940373276367495</c:v>
                </c:pt>
                <c:pt idx="778">
                  <c:v>-89.941940871769475</c:v>
                </c:pt>
                <c:pt idx="779">
                  <c:v>-89.943467254908285</c:v>
                </c:pt>
                <c:pt idx="780">
                  <c:v>-89.944953509254844</c:v>
                </c:pt>
                <c:pt idx="781">
                  <c:v>-89.946400689796178</c:v>
                </c:pt>
                <c:pt idx="782">
                  <c:v>-89.947809823783928</c:v>
                </c:pt>
                <c:pt idx="783">
                  <c:v>-89.949181911463484</c:v>
                </c:pt>
                <c:pt idx="784">
                  <c:v>-89.950517926784073</c:v>
                </c:pt>
                <c:pt idx="785">
                  <c:v>-89.951818818089748</c:v>
                </c:pt>
                <c:pt idx="786">
                  <c:v>-89.953085508792924</c:v>
                </c:pt>
                <c:pt idx="787">
                  <c:v>-89.954318898029783</c:v>
                </c:pt>
                <c:pt idx="788">
                  <c:v>-89.955519861298001</c:v>
                </c:pt>
                <c:pt idx="789">
                  <c:v>-89.956689251078728</c:v>
                </c:pt>
                <c:pt idx="790">
                  <c:v>-89.957827897441575</c:v>
                </c:pt>
                <c:pt idx="791">
                  <c:v>-89.958936608633394</c:v>
                </c:pt>
                <c:pt idx="792">
                  <c:v>-89.960016171652455</c:v>
                </c:pt>
                <c:pt idx="793">
                  <c:v>-89.961067352807049</c:v>
                </c:pt>
                <c:pt idx="794">
                  <c:v>-89.962090898258907</c:v>
                </c:pt>
                <c:pt idx="795">
                  <c:v>-89.963087534553551</c:v>
                </c:pt>
                <c:pt idx="796">
                  <c:v>-89.964057969135354</c:v>
                </c:pt>
                <c:pt idx="797">
                  <c:v>-89.965002890850201</c:v>
                </c:pt>
                <c:pt idx="798">
                  <c:v>-89.965922970434121</c:v>
                </c:pt>
                <c:pt idx="799">
                  <c:v>-89.96681886098952</c:v>
                </c:pt>
                <c:pt idx="800">
                  <c:v>-89.967691198448733</c:v>
                </c:pt>
                <c:pt idx="801">
                  <c:v>-89.968540602025371</c:v>
                </c:pt>
                <c:pt idx="802">
                  <c:v>-89.969367674653995</c:v>
                </c:pt>
                <c:pt idx="803">
                  <c:v>-89.970173003417926</c:v>
                </c:pt>
                <c:pt idx="804">
                  <c:v>-89.970957159966133</c:v>
                </c:pt>
                <c:pt idx="805">
                  <c:v>-89.971720700918866</c:v>
                </c:pt>
                <c:pt idx="806">
                  <c:v>-89.972464168262661</c:v>
                </c:pt>
                <c:pt idx="807">
                  <c:v>-89.973188089735402</c:v>
                </c:pt>
                <c:pt idx="808">
                  <c:v>-89.973892979200571</c:v>
                </c:pt>
                <c:pt idx="809">
                  <c:v>-89.974579337012301</c:v>
                </c:pt>
                <c:pt idx="810">
                  <c:v>-89.975247650370136</c:v>
                </c:pt>
                <c:pt idx="811">
                  <c:v>-89.975898393665318</c:v>
                </c:pt>
                <c:pt idx="812">
                  <c:v>-89.976532028817246</c:v>
                </c:pt>
                <c:pt idx="813">
                  <c:v>-89.977149005601348</c:v>
                </c:pt>
                <c:pt idx="814">
                  <c:v>-89.977749761968539</c:v>
                </c:pt>
                <c:pt idx="815">
                  <c:v>-89.978334724355818</c:v>
                </c:pt>
                <c:pt idx="816">
                  <c:v>-89.978904307989296</c:v>
                </c:pt>
                <c:pt idx="817">
                  <c:v>-89.979458917178476</c:v>
                </c:pt>
                <c:pt idx="818">
                  <c:v>-89.979998945603882</c:v>
                </c:pt>
                <c:pt idx="819">
                  <c:v>-89.980524776595757</c:v>
                </c:pt>
                <c:pt idx="820">
                  <c:v>-89.981036783406864</c:v>
                </c:pt>
                <c:pt idx="821">
                  <c:v>-89.981535329476856</c:v>
                </c:pt>
                <c:pt idx="822">
                  <c:v>-89.982020768690745</c:v>
                </c:pt>
                <c:pt idx="823">
                  <c:v>-89.982493445629643</c:v>
                </c:pt>
                <c:pt idx="824">
                  <c:v>-89.982953695815809</c:v>
                </c:pt>
                <c:pt idx="825">
                  <c:v>-89.983401845950368</c:v>
                </c:pt>
                <c:pt idx="826">
                  <c:v>-89.983838214145578</c:v>
                </c:pt>
                <c:pt idx="827">
                  <c:v>-89.984263110150437</c:v>
                </c:pt>
                <c:pt idx="828">
                  <c:v>-89.984676835570497</c:v>
                </c:pt>
                <c:pt idx="829">
                  <c:v>-89.98507968408228</c:v>
                </c:pt>
                <c:pt idx="830">
                  <c:v>-89.985471941641379</c:v>
                </c:pt>
                <c:pt idx="831">
                  <c:v>-89.985853886685504</c:v>
                </c:pt>
                <c:pt idx="832">
                  <c:v>-89.986225790332355</c:v>
                </c:pt>
                <c:pt idx="833">
                  <c:v>-89.986587916571921</c:v>
                </c:pt>
                <c:pt idx="834">
                  <c:v>-89.986940522453551</c:v>
                </c:pt>
                <c:pt idx="835">
                  <c:v>-89.987283858269166</c:v>
                </c:pt>
                <c:pt idx="836">
                  <c:v>-89.987618167730147</c:v>
                </c:pt>
                <c:pt idx="837">
                  <c:v>-89.987943688140888</c:v>
                </c:pt>
                <c:pt idx="838">
                  <c:v>-89.988260650566815</c:v>
                </c:pt>
                <c:pt idx="839">
                  <c:v>-89.988569279998728</c:v>
                </c:pt>
                <c:pt idx="840">
                  <c:v>-89.988869795512414</c:v>
                </c:pt>
                <c:pt idx="841">
                  <c:v>-89.989162410424115</c:v>
                </c:pt>
                <c:pt idx="842">
                  <c:v>-89.989447332441785</c:v>
                </c:pt>
                <c:pt idx="843">
                  <c:v>-89.989724763813001</c:v>
                </c:pt>
                <c:pt idx="844">
                  <c:v>-89.989994901467924</c:v>
                </c:pt>
                <c:pt idx="845">
                  <c:v>-89.990257937159583</c:v>
                </c:pt>
                <c:pt idx="846">
                  <c:v>-89.990514057599739</c:v>
                </c:pt>
                <c:pt idx="847">
                  <c:v>-89.990763444591551</c:v>
                </c:pt>
                <c:pt idx="848">
                  <c:v>-89.991006275158327</c:v>
                </c:pt>
                <c:pt idx="849">
                  <c:v>-89.991242721669607</c:v>
                </c:pt>
                <c:pt idx="850">
                  <c:v>-89.99147295196326</c:v>
                </c:pt>
                <c:pt idx="851">
                  <c:v>-89.991697129464569</c:v>
                </c:pt>
                <c:pt idx="852">
                  <c:v>-89.991915413302536</c:v>
                </c:pt>
                <c:pt idx="853">
                  <c:v>-89.992127958422543</c:v>
                </c:pt>
                <c:pt idx="854">
                  <c:v>-89.99233491569629</c:v>
                </c:pt>
                <c:pt idx="855">
                  <c:v>-89.992536432029226</c:v>
                </c:pt>
                <c:pt idx="856">
                  <c:v>-89.992732650464632</c:v>
                </c:pt>
                <c:pt idx="857">
                  <c:v>-89.992923710285027</c:v>
                </c:pt>
                <c:pt idx="858">
                  <c:v>-89.993109747111248</c:v>
                </c:pt>
                <c:pt idx="859">
                  <c:v>-89.99329089299863</c:v>
                </c:pt>
                <c:pt idx="860">
                  <c:v>-89.993467276530794</c:v>
                </c:pt>
                <c:pt idx="861">
                  <c:v>-89.99363902291077</c:v>
                </c:pt>
                <c:pt idx="862">
                  <c:v>-89.993806254050128</c:v>
                </c:pt>
                <c:pt idx="863">
                  <c:v>-89.993969088655263</c:v>
                </c:pt>
                <c:pt idx="864">
                  <c:v>-89.994127642311753</c:v>
                </c:pt>
                <c:pt idx="865">
                  <c:v>-89.994282027566442</c:v>
                </c:pt>
                <c:pt idx="866">
                  <c:v>-89.994432354007358</c:v>
                </c:pt>
                <c:pt idx="867">
                  <c:v>-89.994578728341253</c:v>
                </c:pt>
                <c:pt idx="868">
                  <c:v>-89.994721254469766</c:v>
                </c:pt>
                <c:pt idx="869">
                  <c:v>-89.994860033562816</c:v>
                </c:pt>
                <c:pt idx="870">
                  <c:v>-89.994995164130614</c:v>
                </c:pt>
                <c:pt idx="871">
                  <c:v>-89.995126742093476</c:v>
                </c:pt>
                <c:pt idx="872">
                  <c:v>-89.995254860849968</c:v>
                </c:pt>
                <c:pt idx="873">
                  <c:v>-89.995379611343139</c:v>
                </c:pt>
                <c:pt idx="874">
                  <c:v>-89.995501082125259</c:v>
                </c:pt>
                <c:pt idx="875">
                  <c:v>-89.995619359420459</c:v>
                </c:pt>
                <c:pt idx="876">
                  <c:v>-89.995734527186016</c:v>
                </c:pt>
                <c:pt idx="877">
                  <c:v>-89.995846667171975</c:v>
                </c:pt>
                <c:pt idx="878">
                  <c:v>-89.995955858979187</c:v>
                </c:pt>
                <c:pt idx="879">
                  <c:v>-89.9960621801157</c:v>
                </c:pt>
                <c:pt idx="880">
                  <c:v>-89.996165706052011</c:v>
                </c:pt>
                <c:pt idx="881">
                  <c:v>-89.996266510274324</c:v>
                </c:pt>
                <c:pt idx="882">
                  <c:v>-89.996364664336966</c:v>
                </c:pt>
                <c:pt idx="883">
                  <c:v>-89.996460237913084</c:v>
                </c:pt>
                <c:pt idx="884">
                  <c:v>-89.996553298844105</c:v>
                </c:pt>
                <c:pt idx="885">
                  <c:v>-89.996643913187768</c:v>
                </c:pt>
                <c:pt idx="886">
                  <c:v>-89.996732145265412</c:v>
                </c:pt>
                <c:pt idx="887">
                  <c:v>-89.996818057707173</c:v>
                </c:pt>
                <c:pt idx="888">
                  <c:v>-89.996901711496605</c:v>
                </c:pt>
                <c:pt idx="889">
                  <c:v>-89.996983166014104</c:v>
                </c:pt>
                <c:pt idx="890">
                  <c:v>-89.997062479078807</c:v>
                </c:pt>
                <c:pt idx="891">
                  <c:v>-89.997139706989969</c:v>
                </c:pt>
                <c:pt idx="892">
                  <c:v>-89.997214904566533</c:v>
                </c:pt>
                <c:pt idx="893">
                  <c:v>-89.997288125186401</c:v>
                </c:pt>
                <c:pt idx="894">
                  <c:v>-89.997359420824068</c:v>
                </c:pt>
                <c:pt idx="895">
                  <c:v>-89.997428842087629</c:v>
                </c:pt>
                <c:pt idx="896">
                  <c:v>-89.997496438254643</c:v>
                </c:pt>
                <c:pt idx="897">
                  <c:v>-89.997562257307266</c:v>
                </c:pt>
                <c:pt idx="898">
                  <c:v>-89.997626345966125</c:v>
                </c:pt>
                <c:pt idx="899">
                  <c:v>-89.997688749723523</c:v>
                </c:pt>
                <c:pt idx="900">
                  <c:v>-89.997749512875771</c:v>
                </c:pt>
                <c:pt idx="901">
                  <c:v>-89.997808678554748</c:v>
                </c:pt>
                <c:pt idx="902">
                  <c:v>-89.997866288758246</c:v>
                </c:pt>
                <c:pt idx="903">
                  <c:v>-89.997922384379933</c:v>
                </c:pt>
                <c:pt idx="904">
                  <c:v>-89.997977005238454</c:v>
                </c:pt>
                <c:pt idx="905">
                  <c:v>-89.998030190105567</c:v>
                </c:pt>
                <c:pt idx="906">
                  <c:v>-89.998081976733715</c:v>
                </c:pt>
                <c:pt idx="907">
                  <c:v>-89.998132401882856</c:v>
                </c:pt>
                <c:pt idx="908">
                  <c:v>-89.998181501346494</c:v>
                </c:pt>
                <c:pt idx="909">
                  <c:v>-89.998229309977091</c:v>
                </c:pt>
                <c:pt idx="910">
                  <c:v>-89.998275861710795</c:v>
                </c:pt>
                <c:pt idx="911">
                  <c:v>-89.99832118959182</c:v>
                </c:pt>
                <c:pt idx="912">
                  <c:v>-89.998365325795305</c:v>
                </c:pt>
                <c:pt idx="913">
                  <c:v>-89.998408301650727</c:v>
                </c:pt>
                <c:pt idx="914">
                  <c:v>-89.998450147663789</c:v>
                </c:pt>
              </c:numCache>
            </c:numRef>
          </c:yVal>
        </c:ser>
        <c:axId val="159398912"/>
        <c:axId val="159433472"/>
      </c:scatterChart>
      <c:valAx>
        <c:axId val="159398912"/>
        <c:scaling>
          <c:logBase val="10"/>
          <c:orientation val="minMax"/>
          <c:max val="100000"/>
          <c:min val="1.0000000000000005E-4"/>
        </c:scaling>
        <c:axPos val="b"/>
        <c:minorGridlines/>
        <c:numFmt formatCode="General" sourceLinked="1"/>
        <c:tickLblPos val="nextTo"/>
        <c:crossAx val="159433472"/>
        <c:crosses val="autoZero"/>
        <c:crossBetween val="midCat"/>
        <c:majorUnit val="10"/>
      </c:valAx>
      <c:valAx>
        <c:axId val="159433472"/>
        <c:scaling>
          <c:orientation val="minMax"/>
          <c:max val="100"/>
          <c:min val="-150"/>
        </c:scaling>
        <c:axPos val="l"/>
        <c:majorGridlines/>
        <c:numFmt formatCode="General" sourceLinked="1"/>
        <c:tickLblPos val="nextTo"/>
        <c:crossAx val="159398912"/>
        <c:crosses val="autoZero"/>
        <c:crossBetween val="midCat"/>
      </c:valAx>
    </c:plotArea>
    <c:legend>
      <c:legendPos val="r"/>
      <c:layout/>
    </c:legend>
    <c:plotVisOnly val="1"/>
  </c:chart>
  <c:txPr>
    <a:bodyPr/>
    <a:lstStyle/>
    <a:p>
      <a:pPr>
        <a:defRPr sz="1600"/>
      </a:pPr>
      <a:endParaRPr lang="ru-RU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plotArea>
      <c:layout/>
      <c:scatterChart>
        <c:scatterStyle val="lineMarker"/>
        <c:ser>
          <c:idx val="2"/>
          <c:order val="2"/>
          <c:tx>
            <c:strRef>
              <c:f>Лист3!$H$1</c:f>
              <c:strCache>
                <c:ptCount val="1"/>
                <c:pt idx="0">
                  <c:v>Интегрирующее</c:v>
                </c:pt>
              </c:strCache>
            </c:strRef>
          </c:tx>
          <c:marker>
            <c:symbol val="none"/>
          </c:marker>
          <c:xVal>
            <c:strRef>
              <c:f>Лист3!$A$2:$A$701</c:f>
              <c:strCache>
                <c:ptCount val="700"/>
                <c:pt idx="0">
                  <c:v>w</c:v>
                </c:pt>
                <c:pt idx="1">
                  <c:v>0,001</c:v>
                </c:pt>
                <c:pt idx="2">
                  <c:v>0,00102</c:v>
                </c:pt>
                <c:pt idx="3">
                  <c:v>0,0010404</c:v>
                </c:pt>
                <c:pt idx="4">
                  <c:v>0,001061208</c:v>
                </c:pt>
                <c:pt idx="5">
                  <c:v>0,001082432</c:v>
                </c:pt>
                <c:pt idx="6">
                  <c:v>0,001104081</c:v>
                </c:pt>
                <c:pt idx="7">
                  <c:v>0,001126162</c:v>
                </c:pt>
                <c:pt idx="8">
                  <c:v>0,001148686</c:v>
                </c:pt>
                <c:pt idx="9">
                  <c:v>0,001171659</c:v>
                </c:pt>
                <c:pt idx="10">
                  <c:v>0,001195093</c:v>
                </c:pt>
                <c:pt idx="11">
                  <c:v>0,001218994</c:v>
                </c:pt>
                <c:pt idx="12">
                  <c:v>0,001243374</c:v>
                </c:pt>
                <c:pt idx="13">
                  <c:v>0,001268242</c:v>
                </c:pt>
                <c:pt idx="14">
                  <c:v>0,001293607</c:v>
                </c:pt>
                <c:pt idx="15">
                  <c:v>0,001319479</c:v>
                </c:pt>
                <c:pt idx="16">
                  <c:v>0,001345868</c:v>
                </c:pt>
                <c:pt idx="17">
                  <c:v>0,001372786</c:v>
                </c:pt>
                <c:pt idx="18">
                  <c:v>0,001400241</c:v>
                </c:pt>
                <c:pt idx="19">
                  <c:v>0,001428246</c:v>
                </c:pt>
                <c:pt idx="20">
                  <c:v>0,001456811</c:v>
                </c:pt>
                <c:pt idx="21">
                  <c:v>0,001485947</c:v>
                </c:pt>
                <c:pt idx="22">
                  <c:v>0,001515666</c:v>
                </c:pt>
                <c:pt idx="23">
                  <c:v>0,00154598</c:v>
                </c:pt>
                <c:pt idx="24">
                  <c:v>0,001576899</c:v>
                </c:pt>
                <c:pt idx="25">
                  <c:v>0,001608437</c:v>
                </c:pt>
                <c:pt idx="26">
                  <c:v>0,001640606</c:v>
                </c:pt>
                <c:pt idx="27">
                  <c:v>0,001673418</c:v>
                </c:pt>
                <c:pt idx="28">
                  <c:v>0,001706886</c:v>
                </c:pt>
                <c:pt idx="29">
                  <c:v>0,001741024</c:v>
                </c:pt>
                <c:pt idx="30">
                  <c:v>0,001775845</c:v>
                </c:pt>
                <c:pt idx="31">
                  <c:v>0,001811362</c:v>
                </c:pt>
                <c:pt idx="32">
                  <c:v>0,001847589</c:v>
                </c:pt>
                <c:pt idx="33">
                  <c:v>0,001884541</c:v>
                </c:pt>
                <c:pt idx="34">
                  <c:v>0,001922231</c:v>
                </c:pt>
                <c:pt idx="35">
                  <c:v>0,001960676</c:v>
                </c:pt>
                <c:pt idx="36">
                  <c:v>0,00199989</c:v>
                </c:pt>
                <c:pt idx="37">
                  <c:v>0,002039887</c:v>
                </c:pt>
                <c:pt idx="38">
                  <c:v>0,002080685</c:v>
                </c:pt>
                <c:pt idx="39">
                  <c:v>0,002122299</c:v>
                </c:pt>
                <c:pt idx="40">
                  <c:v>0,002164745</c:v>
                </c:pt>
                <c:pt idx="41">
                  <c:v>0,00220804</c:v>
                </c:pt>
                <c:pt idx="42">
                  <c:v>0,0022522</c:v>
                </c:pt>
                <c:pt idx="43">
                  <c:v>0,002297244</c:v>
                </c:pt>
                <c:pt idx="44">
                  <c:v>0,002343189</c:v>
                </c:pt>
                <c:pt idx="45">
                  <c:v>0,002390053</c:v>
                </c:pt>
                <c:pt idx="46">
                  <c:v>0,002437854</c:v>
                </c:pt>
                <c:pt idx="47">
                  <c:v>0,002486611</c:v>
                </c:pt>
                <c:pt idx="48">
                  <c:v>0,002536344</c:v>
                </c:pt>
                <c:pt idx="49">
                  <c:v>0,00258707</c:v>
                </c:pt>
                <c:pt idx="50">
                  <c:v>0,002638812</c:v>
                </c:pt>
                <c:pt idx="51">
                  <c:v>0,002691588</c:v>
                </c:pt>
                <c:pt idx="52">
                  <c:v>0,00274542</c:v>
                </c:pt>
                <c:pt idx="53">
                  <c:v>0,002800328</c:v>
                </c:pt>
                <c:pt idx="54">
                  <c:v>0,002856335</c:v>
                </c:pt>
                <c:pt idx="55">
                  <c:v>0,002913461</c:v>
                </c:pt>
                <c:pt idx="56">
                  <c:v>0,002971731</c:v>
                </c:pt>
                <c:pt idx="57">
                  <c:v>0,003031165</c:v>
                </c:pt>
                <c:pt idx="58">
                  <c:v>0,003091789</c:v>
                </c:pt>
                <c:pt idx="59">
                  <c:v>0,003153624</c:v>
                </c:pt>
                <c:pt idx="60">
                  <c:v>0,003216697</c:v>
                </c:pt>
                <c:pt idx="61">
                  <c:v>0,003281031</c:v>
                </c:pt>
                <c:pt idx="62">
                  <c:v>0,003346651</c:v>
                </c:pt>
                <c:pt idx="63">
                  <c:v>0,003413584</c:v>
                </c:pt>
                <c:pt idx="64">
                  <c:v>0,003481856</c:v>
                </c:pt>
                <c:pt idx="65">
                  <c:v>0,003551493</c:v>
                </c:pt>
                <c:pt idx="66">
                  <c:v>0,003622523</c:v>
                </c:pt>
                <c:pt idx="67">
                  <c:v>0,003694974</c:v>
                </c:pt>
                <c:pt idx="68">
                  <c:v>0,003768873</c:v>
                </c:pt>
                <c:pt idx="69">
                  <c:v>0,003844251</c:v>
                </c:pt>
                <c:pt idx="70">
                  <c:v>0,003921136</c:v>
                </c:pt>
                <c:pt idx="71">
                  <c:v>0,003999558</c:v>
                </c:pt>
                <c:pt idx="72">
                  <c:v>0,004079549</c:v>
                </c:pt>
                <c:pt idx="73">
                  <c:v>0,00416114</c:v>
                </c:pt>
                <c:pt idx="74">
                  <c:v>0,004244363</c:v>
                </c:pt>
                <c:pt idx="75">
                  <c:v>0,00432925</c:v>
                </c:pt>
                <c:pt idx="76">
                  <c:v>0,004415835</c:v>
                </c:pt>
                <c:pt idx="77">
                  <c:v>0,004504152</c:v>
                </c:pt>
                <c:pt idx="78">
                  <c:v>0,004594235</c:v>
                </c:pt>
                <c:pt idx="79">
                  <c:v>0,00468612</c:v>
                </c:pt>
                <c:pt idx="80">
                  <c:v>0,004779842</c:v>
                </c:pt>
                <c:pt idx="81">
                  <c:v>0,004875439</c:v>
                </c:pt>
                <c:pt idx="82">
                  <c:v>0,004972948</c:v>
                </c:pt>
                <c:pt idx="83">
                  <c:v>0,005072407</c:v>
                </c:pt>
                <c:pt idx="84">
                  <c:v>0,005173855</c:v>
                </c:pt>
                <c:pt idx="85">
                  <c:v>0,005277332</c:v>
                </c:pt>
                <c:pt idx="86">
                  <c:v>0,005382879</c:v>
                </c:pt>
                <c:pt idx="87">
                  <c:v>0,005490536</c:v>
                </c:pt>
                <c:pt idx="88">
                  <c:v>0,005600347</c:v>
                </c:pt>
                <c:pt idx="89">
                  <c:v>0,005712354</c:v>
                </c:pt>
                <c:pt idx="90">
                  <c:v>0,005826601</c:v>
                </c:pt>
                <c:pt idx="91">
                  <c:v>0,005943133</c:v>
                </c:pt>
                <c:pt idx="92">
                  <c:v>0,006061996</c:v>
                </c:pt>
                <c:pt idx="93">
                  <c:v>0,006183236</c:v>
                </c:pt>
                <c:pt idx="94">
                  <c:v>0,0063069</c:v>
                </c:pt>
                <c:pt idx="95">
                  <c:v>0,006433038</c:v>
                </c:pt>
                <c:pt idx="96">
                  <c:v>0,006561699</c:v>
                </c:pt>
                <c:pt idx="97">
                  <c:v>0,006692933</c:v>
                </c:pt>
                <c:pt idx="98">
                  <c:v>0,006826792</c:v>
                </c:pt>
                <c:pt idx="99">
                  <c:v>0,006963328</c:v>
                </c:pt>
                <c:pt idx="100">
                  <c:v>0,007102594</c:v>
                </c:pt>
                <c:pt idx="101">
                  <c:v>0,007244646</c:v>
                </c:pt>
                <c:pt idx="102">
                  <c:v>0,007389539</c:v>
                </c:pt>
                <c:pt idx="103">
                  <c:v>0,00753733</c:v>
                </c:pt>
                <c:pt idx="104">
                  <c:v>0,007688076</c:v>
                </c:pt>
                <c:pt idx="105">
                  <c:v>0,007841838</c:v>
                </c:pt>
                <c:pt idx="106">
                  <c:v>0,007998675</c:v>
                </c:pt>
                <c:pt idx="107">
                  <c:v>0,008158648</c:v>
                </c:pt>
                <c:pt idx="108">
                  <c:v>0,008321821</c:v>
                </c:pt>
                <c:pt idx="109">
                  <c:v>0,008488258</c:v>
                </c:pt>
                <c:pt idx="110">
                  <c:v>0,008658023</c:v>
                </c:pt>
                <c:pt idx="111">
                  <c:v>0,008831183</c:v>
                </c:pt>
                <c:pt idx="112">
                  <c:v>0,009007807</c:v>
                </c:pt>
                <c:pt idx="113">
                  <c:v>0,009187963</c:v>
                </c:pt>
                <c:pt idx="114">
                  <c:v>0,009371722</c:v>
                </c:pt>
                <c:pt idx="115">
                  <c:v>0,009559157</c:v>
                </c:pt>
                <c:pt idx="116">
                  <c:v>0,00975034</c:v>
                </c:pt>
                <c:pt idx="117">
                  <c:v>0,009945347</c:v>
                </c:pt>
                <c:pt idx="118">
                  <c:v>0,010144254</c:v>
                </c:pt>
                <c:pt idx="119">
                  <c:v>0,010347139</c:v>
                </c:pt>
                <c:pt idx="120">
                  <c:v>0,010554081</c:v>
                </c:pt>
                <c:pt idx="121">
                  <c:v>0,010765163</c:v>
                </c:pt>
                <c:pt idx="122">
                  <c:v>0,010980466</c:v>
                </c:pt>
                <c:pt idx="123">
                  <c:v>0,011200076</c:v>
                </c:pt>
                <c:pt idx="124">
                  <c:v>0,011424077</c:v>
                </c:pt>
                <c:pt idx="125">
                  <c:v>0,011652559</c:v>
                </c:pt>
                <c:pt idx="126">
                  <c:v>0,01188561</c:v>
                </c:pt>
                <c:pt idx="127">
                  <c:v>0,012123322</c:v>
                </c:pt>
                <c:pt idx="128">
                  <c:v>0,012365788</c:v>
                </c:pt>
                <c:pt idx="129">
                  <c:v>0,012613104</c:v>
                </c:pt>
                <c:pt idx="130">
                  <c:v>0,012865366</c:v>
                </c:pt>
                <c:pt idx="131">
                  <c:v>0,013122674</c:v>
                </c:pt>
                <c:pt idx="132">
                  <c:v>0,013385127</c:v>
                </c:pt>
                <c:pt idx="133">
                  <c:v>0,01365283</c:v>
                </c:pt>
                <c:pt idx="134">
                  <c:v>0,013925886</c:v>
                </c:pt>
                <c:pt idx="135">
                  <c:v>0,014204404</c:v>
                </c:pt>
                <c:pt idx="136">
                  <c:v>0,014488492</c:v>
                </c:pt>
                <c:pt idx="137">
                  <c:v>0,014778262</c:v>
                </c:pt>
                <c:pt idx="138">
                  <c:v>0,015073827</c:v>
                </c:pt>
                <c:pt idx="139">
                  <c:v>0,015375304</c:v>
                </c:pt>
                <c:pt idx="140">
                  <c:v>0,01568281</c:v>
                </c:pt>
                <c:pt idx="141">
                  <c:v>0,015996466</c:v>
                </c:pt>
                <c:pt idx="142">
                  <c:v>0,016316395</c:v>
                </c:pt>
                <c:pt idx="143">
                  <c:v>0,016642723</c:v>
                </c:pt>
                <c:pt idx="144">
                  <c:v>0,016975578</c:v>
                </c:pt>
                <c:pt idx="145">
                  <c:v>0,017315089</c:v>
                </c:pt>
                <c:pt idx="146">
                  <c:v>0,017661391</c:v>
                </c:pt>
                <c:pt idx="147">
                  <c:v>0,018014619</c:v>
                </c:pt>
                <c:pt idx="148">
                  <c:v>0,018374911</c:v>
                </c:pt>
                <c:pt idx="149">
                  <c:v>0,018742409</c:v>
                </c:pt>
                <c:pt idx="150">
                  <c:v>0,019117258</c:v>
                </c:pt>
                <c:pt idx="151">
                  <c:v>0,019499603</c:v>
                </c:pt>
                <c:pt idx="152">
                  <c:v>0,019889595</c:v>
                </c:pt>
                <c:pt idx="153">
                  <c:v>0,020287387</c:v>
                </c:pt>
                <c:pt idx="154">
                  <c:v>0,020693134</c:v>
                </c:pt>
                <c:pt idx="155">
                  <c:v>0,021106997</c:v>
                </c:pt>
                <c:pt idx="156">
                  <c:v>0,021529137</c:v>
                </c:pt>
                <c:pt idx="157">
                  <c:v>0,02195972</c:v>
                </c:pt>
                <c:pt idx="158">
                  <c:v>0,022398914</c:v>
                </c:pt>
                <c:pt idx="159">
                  <c:v>0,022846893</c:v>
                </c:pt>
                <c:pt idx="160">
                  <c:v>0,02330383</c:v>
                </c:pt>
                <c:pt idx="161">
                  <c:v>0,023769907</c:v>
                </c:pt>
                <c:pt idx="162">
                  <c:v>0,024245305</c:v>
                </c:pt>
                <c:pt idx="163">
                  <c:v>0,024730211</c:v>
                </c:pt>
                <c:pt idx="164">
                  <c:v>0,025224815</c:v>
                </c:pt>
                <c:pt idx="165">
                  <c:v>0,025729312</c:v>
                </c:pt>
                <c:pt idx="166">
                  <c:v>0,026243898</c:v>
                </c:pt>
                <c:pt idx="167">
                  <c:v>0,026768776</c:v>
                </c:pt>
                <c:pt idx="168">
                  <c:v>0,027304151</c:v>
                </c:pt>
                <c:pt idx="169">
                  <c:v>0,027850234</c:v>
                </c:pt>
                <c:pt idx="170">
                  <c:v>0,028407239</c:v>
                </c:pt>
                <c:pt idx="171">
                  <c:v>0,028975384</c:v>
                </c:pt>
                <c:pt idx="172">
                  <c:v>0,029554892</c:v>
                </c:pt>
                <c:pt idx="173">
                  <c:v>0,030145989</c:v>
                </c:pt>
                <c:pt idx="174">
                  <c:v>0,030748909</c:v>
                </c:pt>
                <c:pt idx="175">
                  <c:v>0,031363887</c:v>
                </c:pt>
                <c:pt idx="176">
                  <c:v>0,031991165</c:v>
                </c:pt>
                <c:pt idx="177">
                  <c:v>0,032630988</c:v>
                </c:pt>
                <c:pt idx="178">
                  <c:v>0,033283608</c:v>
                </c:pt>
                <c:pt idx="179">
                  <c:v>0,03394928</c:v>
                </c:pt>
                <c:pt idx="180">
                  <c:v>0,034628266</c:v>
                </c:pt>
                <c:pt idx="181">
                  <c:v>0,035320831</c:v>
                </c:pt>
                <c:pt idx="182">
                  <c:v>0,036027248</c:v>
                </c:pt>
                <c:pt idx="183">
                  <c:v>0,036747793</c:v>
                </c:pt>
                <c:pt idx="184">
                  <c:v>0,037482749</c:v>
                </c:pt>
                <c:pt idx="185">
                  <c:v>0,038232404</c:v>
                </c:pt>
                <c:pt idx="186">
                  <c:v>0,038997052</c:v>
                </c:pt>
                <c:pt idx="187">
                  <c:v>0,039776993</c:v>
                </c:pt>
                <c:pt idx="188">
                  <c:v>0,040572533</c:v>
                </c:pt>
                <c:pt idx="189">
                  <c:v>0,041383983</c:v>
                </c:pt>
                <c:pt idx="190">
                  <c:v>0,042211663</c:v>
                </c:pt>
                <c:pt idx="191">
                  <c:v>0,043055896</c:v>
                </c:pt>
                <c:pt idx="192">
                  <c:v>0,043917014</c:v>
                </c:pt>
                <c:pt idx="193">
                  <c:v>0,044795355</c:v>
                </c:pt>
                <c:pt idx="194">
                  <c:v>0,045691262</c:v>
                </c:pt>
                <c:pt idx="195">
                  <c:v>0,046605087</c:v>
                </c:pt>
                <c:pt idx="196">
                  <c:v>0,047537189</c:v>
                </c:pt>
                <c:pt idx="197">
                  <c:v>0,048487932</c:v>
                </c:pt>
                <c:pt idx="198">
                  <c:v>0,049457691</c:v>
                </c:pt>
                <c:pt idx="199">
                  <c:v>0,050446845</c:v>
                </c:pt>
                <c:pt idx="200">
                  <c:v>0,051455782</c:v>
                </c:pt>
                <c:pt idx="201">
                  <c:v>0,052484897</c:v>
                </c:pt>
                <c:pt idx="202">
                  <c:v>0,053534595</c:v>
                </c:pt>
                <c:pt idx="203">
                  <c:v>0,054605287</c:v>
                </c:pt>
                <c:pt idx="204">
                  <c:v>0,055697393</c:v>
                </c:pt>
                <c:pt idx="205">
                  <c:v>0,056811341</c:v>
                </c:pt>
                <c:pt idx="206">
                  <c:v>0,057947568</c:v>
                </c:pt>
                <c:pt idx="207">
                  <c:v>0,059106519</c:v>
                </c:pt>
                <c:pt idx="208">
                  <c:v>0,060288649</c:v>
                </c:pt>
                <c:pt idx="209">
                  <c:v>0,061494422</c:v>
                </c:pt>
                <c:pt idx="210">
                  <c:v>0,062724311</c:v>
                </c:pt>
                <c:pt idx="211">
                  <c:v>0,063978797</c:v>
                </c:pt>
                <c:pt idx="212">
                  <c:v>0,065258373</c:v>
                </c:pt>
                <c:pt idx="213">
                  <c:v>0,06656354</c:v>
                </c:pt>
                <c:pt idx="214">
                  <c:v>0,067894811</c:v>
                </c:pt>
                <c:pt idx="215">
                  <c:v>0,069252707</c:v>
                </c:pt>
                <c:pt idx="216">
                  <c:v>0,070637762</c:v>
                </c:pt>
                <c:pt idx="217">
                  <c:v>0,072050517</c:v>
                </c:pt>
                <c:pt idx="218">
                  <c:v>0,073491527</c:v>
                </c:pt>
                <c:pt idx="219">
                  <c:v>0,074961358</c:v>
                </c:pt>
                <c:pt idx="220">
                  <c:v>0,076460585</c:v>
                </c:pt>
                <c:pt idx="221">
                  <c:v>0,077989797</c:v>
                </c:pt>
                <c:pt idx="222">
                  <c:v>0,079549593</c:v>
                </c:pt>
                <c:pt idx="223">
                  <c:v>0,081140584</c:v>
                </c:pt>
                <c:pt idx="224">
                  <c:v>0,082763396</c:v>
                </c:pt>
                <c:pt idx="225">
                  <c:v>0,084418664</c:v>
                </c:pt>
                <c:pt idx="226">
                  <c:v>0,086107037</c:v>
                </c:pt>
                <c:pt idx="227">
                  <c:v>0,087829178</c:v>
                </c:pt>
                <c:pt idx="228">
                  <c:v>0,089585762</c:v>
                </c:pt>
                <c:pt idx="229">
                  <c:v>0,091377477</c:v>
                </c:pt>
                <c:pt idx="230">
                  <c:v>0,093205026</c:v>
                </c:pt>
                <c:pt idx="231">
                  <c:v>0,095069127</c:v>
                </c:pt>
                <c:pt idx="232">
                  <c:v>0,096970509</c:v>
                </c:pt>
                <c:pt idx="233">
                  <c:v>0,09890992</c:v>
                </c:pt>
                <c:pt idx="234">
                  <c:v>0,100888118</c:v>
                </c:pt>
                <c:pt idx="235">
                  <c:v>0,10290588</c:v>
                </c:pt>
                <c:pt idx="236">
                  <c:v>0,104963998</c:v>
                </c:pt>
                <c:pt idx="237">
                  <c:v>0,107063278</c:v>
                </c:pt>
                <c:pt idx="238">
                  <c:v>0,109204543</c:v>
                </c:pt>
                <c:pt idx="239">
                  <c:v>0,111388634</c:v>
                </c:pt>
                <c:pt idx="240">
                  <c:v>0,113616407</c:v>
                </c:pt>
                <c:pt idx="241">
                  <c:v>0,115888735</c:v>
                </c:pt>
                <c:pt idx="242">
                  <c:v>0,11820651</c:v>
                </c:pt>
                <c:pt idx="243">
                  <c:v>0,12057064</c:v>
                </c:pt>
                <c:pt idx="244">
                  <c:v>0,122982053</c:v>
                </c:pt>
                <c:pt idx="245">
                  <c:v>0,125441694</c:v>
                </c:pt>
                <c:pt idx="246">
                  <c:v>0,127950528</c:v>
                </c:pt>
                <c:pt idx="247">
                  <c:v>0,130509538</c:v>
                </c:pt>
                <c:pt idx="248">
                  <c:v>0,133119729</c:v>
                </c:pt>
                <c:pt idx="249">
                  <c:v>0,135782124</c:v>
                </c:pt>
                <c:pt idx="250">
                  <c:v>0,138497766</c:v>
                </c:pt>
                <c:pt idx="251">
                  <c:v>0,141267721</c:v>
                </c:pt>
                <c:pt idx="252">
                  <c:v>0,144093076</c:v>
                </c:pt>
                <c:pt idx="253">
                  <c:v>0,146974937</c:v>
                </c:pt>
                <c:pt idx="254">
                  <c:v>0,149914436</c:v>
                </c:pt>
                <c:pt idx="255">
                  <c:v>0,152912725</c:v>
                </c:pt>
                <c:pt idx="256">
                  <c:v>0,155970979</c:v>
                </c:pt>
                <c:pt idx="257">
                  <c:v>0,159090399</c:v>
                </c:pt>
                <c:pt idx="258">
                  <c:v>0,162272207</c:v>
                </c:pt>
                <c:pt idx="259">
                  <c:v>0,165517651</c:v>
                </c:pt>
                <c:pt idx="260">
                  <c:v>0,168828004</c:v>
                </c:pt>
                <c:pt idx="261">
                  <c:v>0,172204564</c:v>
                </c:pt>
                <c:pt idx="262">
                  <c:v>0,175648656</c:v>
                </c:pt>
                <c:pt idx="263">
                  <c:v>0,179161629</c:v>
                </c:pt>
                <c:pt idx="264">
                  <c:v>0,182744861</c:v>
                </c:pt>
                <c:pt idx="265">
                  <c:v>0,186399758</c:v>
                </c:pt>
                <c:pt idx="266">
                  <c:v>0,190127754</c:v>
                </c:pt>
                <c:pt idx="267">
                  <c:v>0,193930309</c:v>
                </c:pt>
                <c:pt idx="268">
                  <c:v>0,197808915</c:v>
                </c:pt>
                <c:pt idx="269">
                  <c:v>0,201765093</c:v>
                </c:pt>
                <c:pt idx="270">
                  <c:v>0,205800395</c:v>
                </c:pt>
                <c:pt idx="271">
                  <c:v>0,209916403</c:v>
                </c:pt>
                <c:pt idx="272">
                  <c:v>0,214114731</c:v>
                </c:pt>
                <c:pt idx="273">
                  <c:v>0,218397026</c:v>
                </c:pt>
                <c:pt idx="274">
                  <c:v>0,222764966</c:v>
                </c:pt>
                <c:pt idx="275">
                  <c:v>0,227220265</c:v>
                </c:pt>
                <c:pt idx="276">
                  <c:v>0,231764671</c:v>
                </c:pt>
                <c:pt idx="277">
                  <c:v>0,236399964</c:v>
                </c:pt>
                <c:pt idx="278">
                  <c:v>0,241127963</c:v>
                </c:pt>
                <c:pt idx="279">
                  <c:v>0,245950523</c:v>
                </c:pt>
                <c:pt idx="280">
                  <c:v>0,250869533</c:v>
                </c:pt>
                <c:pt idx="281">
                  <c:v>0,255886924</c:v>
                </c:pt>
                <c:pt idx="282">
                  <c:v>0,261004662</c:v>
                </c:pt>
                <c:pt idx="283">
                  <c:v>0,266224756</c:v>
                </c:pt>
                <c:pt idx="284">
                  <c:v>0,271549251</c:v>
                </c:pt>
                <c:pt idx="285">
                  <c:v>0,276980236</c:v>
                </c:pt>
                <c:pt idx="286">
                  <c:v>0,28251984</c:v>
                </c:pt>
                <c:pt idx="287">
                  <c:v>0,288170237</c:v>
                </c:pt>
                <c:pt idx="288">
                  <c:v>0,293933642</c:v>
                </c:pt>
                <c:pt idx="289">
                  <c:v>0,299812315</c:v>
                </c:pt>
                <c:pt idx="290">
                  <c:v>0,305808561</c:v>
                </c:pt>
                <c:pt idx="291">
                  <c:v>0,311924732</c:v>
                </c:pt>
                <c:pt idx="292">
                  <c:v>0,318163227</c:v>
                </c:pt>
                <c:pt idx="293">
                  <c:v>0,324526491</c:v>
                </c:pt>
                <c:pt idx="294">
                  <c:v>0,331017021</c:v>
                </c:pt>
                <c:pt idx="295">
                  <c:v>0,337637362</c:v>
                </c:pt>
                <c:pt idx="296">
                  <c:v>0,344390109</c:v>
                </c:pt>
                <c:pt idx="297">
                  <c:v>0,351277911</c:v>
                </c:pt>
                <c:pt idx="298">
                  <c:v>0,358303469</c:v>
                </c:pt>
                <c:pt idx="299">
                  <c:v>0,365469539</c:v>
                </c:pt>
                <c:pt idx="300">
                  <c:v>0,372778929</c:v>
                </c:pt>
                <c:pt idx="301">
                  <c:v>0,380234508</c:v>
                </c:pt>
                <c:pt idx="302">
                  <c:v>0,387839198</c:v>
                </c:pt>
                <c:pt idx="303">
                  <c:v>0,395595982</c:v>
                </c:pt>
                <c:pt idx="304">
                  <c:v>0,403507902</c:v>
                </c:pt>
                <c:pt idx="305">
                  <c:v>0,41157806</c:v>
                </c:pt>
                <c:pt idx="306">
                  <c:v>0,419809621</c:v>
                </c:pt>
                <c:pt idx="307">
                  <c:v>0,428205813</c:v>
                </c:pt>
                <c:pt idx="308">
                  <c:v>0,43676993</c:v>
                </c:pt>
                <c:pt idx="309">
                  <c:v>0,445505328</c:v>
                </c:pt>
                <c:pt idx="310">
                  <c:v>0,454415435</c:v>
                </c:pt>
                <c:pt idx="311">
                  <c:v>0,463503744</c:v>
                </c:pt>
                <c:pt idx="312">
                  <c:v>0,472773818</c:v>
                </c:pt>
                <c:pt idx="313">
                  <c:v>0,482229295</c:v>
                </c:pt>
                <c:pt idx="314">
                  <c:v>0,491873881</c:v>
                </c:pt>
                <c:pt idx="315">
                  <c:v>0,501711358</c:v>
                </c:pt>
                <c:pt idx="316">
                  <c:v>0,511745586</c:v>
                </c:pt>
                <c:pt idx="317">
                  <c:v>0,521980497</c:v>
                </c:pt>
                <c:pt idx="318">
                  <c:v>0,532420107</c:v>
                </c:pt>
                <c:pt idx="319">
                  <c:v>0,543068509</c:v>
                </c:pt>
                <c:pt idx="320">
                  <c:v>0,55392988</c:v>
                </c:pt>
                <c:pt idx="321">
                  <c:v>0,565008477</c:v>
                </c:pt>
                <c:pt idx="322">
                  <c:v>0,576308647</c:v>
                </c:pt>
                <c:pt idx="323">
                  <c:v>0,58783482</c:v>
                </c:pt>
                <c:pt idx="324">
                  <c:v>0,599591516</c:v>
                </c:pt>
                <c:pt idx="325">
                  <c:v>0,611583346</c:v>
                </c:pt>
                <c:pt idx="326">
                  <c:v>0,623815013</c:v>
                </c:pt>
                <c:pt idx="327">
                  <c:v>0,636291313</c:v>
                </c:pt>
                <c:pt idx="328">
                  <c:v>0,64901714</c:v>
                </c:pt>
                <c:pt idx="329">
                  <c:v>0,661997483</c:v>
                </c:pt>
                <c:pt idx="330">
                  <c:v>0,675237432</c:v>
                </c:pt>
                <c:pt idx="331">
                  <c:v>0,688742181</c:v>
                </c:pt>
                <c:pt idx="332">
                  <c:v>0,702517024</c:v>
                </c:pt>
                <c:pt idx="333">
                  <c:v>0,716567365</c:v>
                </c:pt>
                <c:pt idx="334">
                  <c:v>0,730898712</c:v>
                </c:pt>
                <c:pt idx="335">
                  <c:v>0,745516687</c:v>
                </c:pt>
                <c:pt idx="336">
                  <c:v>0,76042702</c:v>
                </c:pt>
                <c:pt idx="337">
                  <c:v>0,775635561</c:v>
                </c:pt>
                <c:pt idx="338">
                  <c:v>0,791148272</c:v>
                </c:pt>
                <c:pt idx="339">
                  <c:v>0,806971237</c:v>
                </c:pt>
                <c:pt idx="340">
                  <c:v>0,823110662</c:v>
                </c:pt>
                <c:pt idx="341">
                  <c:v>0,839572875</c:v>
                </c:pt>
                <c:pt idx="342">
                  <c:v>0,856364333</c:v>
                </c:pt>
                <c:pt idx="343">
                  <c:v>0,873491619</c:v>
                </c:pt>
                <c:pt idx="344">
                  <c:v>0,890961452</c:v>
                </c:pt>
                <c:pt idx="345">
                  <c:v>0,908780681</c:v>
                </c:pt>
                <c:pt idx="346">
                  <c:v>0,926956294</c:v>
                </c:pt>
                <c:pt idx="347">
                  <c:v>0,94549542</c:v>
                </c:pt>
                <c:pt idx="348">
                  <c:v>0,964405329</c:v>
                </c:pt>
                <c:pt idx="349">
                  <c:v>0,983693435</c:v>
                </c:pt>
                <c:pt idx="350">
                  <c:v>1,003367304</c:v>
                </c:pt>
                <c:pt idx="351">
                  <c:v>1,02343465</c:v>
                </c:pt>
                <c:pt idx="352">
                  <c:v>1,043903343</c:v>
                </c:pt>
                <c:pt idx="353">
                  <c:v>1,06478141</c:v>
                </c:pt>
                <c:pt idx="354">
                  <c:v>1,086077038</c:v>
                </c:pt>
                <c:pt idx="355">
                  <c:v>1,107798579</c:v>
                </c:pt>
                <c:pt idx="356">
                  <c:v>1,129954551</c:v>
                </c:pt>
                <c:pt idx="357">
                  <c:v>1,152553642</c:v>
                </c:pt>
                <c:pt idx="358">
                  <c:v>1,175604714</c:v>
                </c:pt>
                <c:pt idx="359">
                  <c:v>1,199116809</c:v>
                </c:pt>
                <c:pt idx="360">
                  <c:v>1,223099145</c:v>
                </c:pt>
                <c:pt idx="361">
                  <c:v>1,247561128</c:v>
                </c:pt>
                <c:pt idx="362">
                  <c:v>1,27251235</c:v>
                </c:pt>
                <c:pt idx="363">
                  <c:v>1,297962597</c:v>
                </c:pt>
                <c:pt idx="364">
                  <c:v>1,323921849</c:v>
                </c:pt>
                <c:pt idx="365">
                  <c:v>1,350400286</c:v>
                </c:pt>
                <c:pt idx="366">
                  <c:v>1,377408292</c:v>
                </c:pt>
                <c:pt idx="367">
                  <c:v>1,404956458</c:v>
                </c:pt>
                <c:pt idx="368">
                  <c:v>1,433055587</c:v>
                </c:pt>
                <c:pt idx="369">
                  <c:v>1,461716699</c:v>
                </c:pt>
                <c:pt idx="370">
                  <c:v>1,490951033</c:v>
                </c:pt>
                <c:pt idx="371">
                  <c:v>1,520770053</c:v>
                </c:pt>
                <c:pt idx="372">
                  <c:v>1,551185454</c:v>
                </c:pt>
                <c:pt idx="373">
                  <c:v>1,582209163</c:v>
                </c:pt>
                <c:pt idx="374">
                  <c:v>1,613853347</c:v>
                </c:pt>
                <c:pt idx="375">
                  <c:v>1,646130414</c:v>
                </c:pt>
                <c:pt idx="376">
                  <c:v>1,679053022</c:v>
                </c:pt>
                <c:pt idx="377">
                  <c:v>1,712634082</c:v>
                </c:pt>
                <c:pt idx="378">
                  <c:v>1,746886764</c:v>
                </c:pt>
                <c:pt idx="379">
                  <c:v>1,781824499</c:v>
                </c:pt>
                <c:pt idx="380">
                  <c:v>1,817460989</c:v>
                </c:pt>
                <c:pt idx="381">
                  <c:v>1,853810209</c:v>
                </c:pt>
                <c:pt idx="382">
                  <c:v>1,890886413</c:v>
                </c:pt>
                <c:pt idx="383">
                  <c:v>1,928704142</c:v>
                </c:pt>
                <c:pt idx="384">
                  <c:v>1,967278224</c:v>
                </c:pt>
                <c:pt idx="385">
                  <c:v>2,006623789</c:v>
                </c:pt>
                <c:pt idx="386">
                  <c:v>2,046756265</c:v>
                </c:pt>
                <c:pt idx="387">
                  <c:v>2,08769139</c:v>
                </c:pt>
                <c:pt idx="388">
                  <c:v>2,129445218</c:v>
                </c:pt>
                <c:pt idx="389">
                  <c:v>2,172034122</c:v>
                </c:pt>
                <c:pt idx="390">
                  <c:v>2,215474805</c:v>
                </c:pt>
                <c:pt idx="391">
                  <c:v>2,259784301</c:v>
                </c:pt>
                <c:pt idx="392">
                  <c:v>2,304979987</c:v>
                </c:pt>
                <c:pt idx="393">
                  <c:v>2,351079586</c:v>
                </c:pt>
                <c:pt idx="394">
                  <c:v>2,398101178</c:v>
                </c:pt>
                <c:pt idx="395">
                  <c:v>2,446063202</c:v>
                </c:pt>
                <c:pt idx="396">
                  <c:v>2,494984466</c:v>
                </c:pt>
                <c:pt idx="397">
                  <c:v>2,544884155</c:v>
                </c:pt>
                <c:pt idx="398">
                  <c:v>2,595781838</c:v>
                </c:pt>
                <c:pt idx="399">
                  <c:v>2,647697475</c:v>
                </c:pt>
                <c:pt idx="400">
                  <c:v>2,700651424</c:v>
                </c:pt>
                <c:pt idx="401">
                  <c:v>2,754664453</c:v>
                </c:pt>
                <c:pt idx="402">
                  <c:v>2,809757742</c:v>
                </c:pt>
                <c:pt idx="403">
                  <c:v>2,865952897</c:v>
                </c:pt>
                <c:pt idx="404">
                  <c:v>2,923271955</c:v>
                </c:pt>
                <c:pt idx="405">
                  <c:v>2,981737394</c:v>
                </c:pt>
                <c:pt idx="406">
                  <c:v>3,041372142</c:v>
                </c:pt>
                <c:pt idx="407">
                  <c:v>3,102199584</c:v>
                </c:pt>
                <c:pt idx="408">
                  <c:v>3,164243576</c:v>
                </c:pt>
                <c:pt idx="409">
                  <c:v>3,227528448</c:v>
                </c:pt>
                <c:pt idx="410">
                  <c:v>3,292079017</c:v>
                </c:pt>
                <c:pt idx="411">
                  <c:v>3,357920597</c:v>
                </c:pt>
                <c:pt idx="412">
                  <c:v>3,425079009</c:v>
                </c:pt>
                <c:pt idx="413">
                  <c:v>3,493580589</c:v>
                </c:pt>
                <c:pt idx="414">
                  <c:v>3,563452201</c:v>
                </c:pt>
                <c:pt idx="415">
                  <c:v>3,634721245</c:v>
                </c:pt>
                <c:pt idx="416">
                  <c:v>3,70741567</c:v>
                </c:pt>
                <c:pt idx="417">
                  <c:v>3,781563983</c:v>
                </c:pt>
                <c:pt idx="418">
                  <c:v>3,857195263</c:v>
                </c:pt>
                <c:pt idx="419">
                  <c:v>3,934339168</c:v>
                </c:pt>
                <c:pt idx="420">
                  <c:v>4,013025951</c:v>
                </c:pt>
                <c:pt idx="421">
                  <c:v>4,093286471</c:v>
                </c:pt>
                <c:pt idx="422">
                  <c:v>4,1751522</c:v>
                </c:pt>
                <c:pt idx="423">
                  <c:v>4,258655244</c:v>
                </c:pt>
                <c:pt idx="424">
                  <c:v>4,343828349</c:v>
                </c:pt>
                <c:pt idx="425">
                  <c:v>4,430704916</c:v>
                </c:pt>
                <c:pt idx="426">
                  <c:v>4,519319014</c:v>
                </c:pt>
                <c:pt idx="427">
                  <c:v>4,609705394</c:v>
                </c:pt>
                <c:pt idx="428">
                  <c:v>4,701899502</c:v>
                </c:pt>
                <c:pt idx="429">
                  <c:v>4,795937492</c:v>
                </c:pt>
                <c:pt idx="430">
                  <c:v>4,891856242</c:v>
                </c:pt>
                <c:pt idx="431">
                  <c:v>4,989693367</c:v>
                </c:pt>
                <c:pt idx="432">
                  <c:v>5,089487234</c:v>
                </c:pt>
                <c:pt idx="433">
                  <c:v>5,191276979</c:v>
                </c:pt>
                <c:pt idx="434">
                  <c:v>5,295102519</c:v>
                </c:pt>
                <c:pt idx="435">
                  <c:v>5,401004569</c:v>
                </c:pt>
                <c:pt idx="436">
                  <c:v>5,50902466</c:v>
                </c:pt>
                <c:pt idx="437">
                  <c:v>5,619205154</c:v>
                </c:pt>
                <c:pt idx="438">
                  <c:v>5,731589257</c:v>
                </c:pt>
                <c:pt idx="439">
                  <c:v>5,846221042</c:v>
                </c:pt>
                <c:pt idx="440">
                  <c:v>5,963145463</c:v>
                </c:pt>
                <c:pt idx="441">
                  <c:v>6,082408372</c:v>
                </c:pt>
                <c:pt idx="442">
                  <c:v>6,204056539</c:v>
                </c:pt>
                <c:pt idx="443">
                  <c:v>6,32813767</c:v>
                </c:pt>
                <c:pt idx="444">
                  <c:v>6,454700423</c:v>
                </c:pt>
                <c:pt idx="445">
                  <c:v>6,583794432</c:v>
                </c:pt>
                <c:pt idx="446">
                  <c:v>6,715470321</c:v>
                </c:pt>
                <c:pt idx="447">
                  <c:v>6,849779727</c:v>
                </c:pt>
                <c:pt idx="448">
                  <c:v>6,986775322</c:v>
                </c:pt>
                <c:pt idx="449">
                  <c:v>7,126510828</c:v>
                </c:pt>
                <c:pt idx="450">
                  <c:v>7,269041045</c:v>
                </c:pt>
                <c:pt idx="451">
                  <c:v>7,414421865</c:v>
                </c:pt>
                <c:pt idx="452">
                  <c:v>7,562710303</c:v>
                </c:pt>
                <c:pt idx="453">
                  <c:v>7,713964509</c:v>
                </c:pt>
                <c:pt idx="454">
                  <c:v>7,868243799</c:v>
                </c:pt>
                <c:pt idx="455">
                  <c:v>8,025608675</c:v>
                </c:pt>
                <c:pt idx="456">
                  <c:v>8,186120848</c:v>
                </c:pt>
                <c:pt idx="457">
                  <c:v>8,349843265</c:v>
                </c:pt>
                <c:pt idx="458">
                  <c:v>8,516840131</c:v>
                </c:pt>
                <c:pt idx="459">
                  <c:v>8,687176933</c:v>
                </c:pt>
                <c:pt idx="460">
                  <c:v>8,860920472</c:v>
                </c:pt>
                <c:pt idx="461">
                  <c:v>9,038138881</c:v>
                </c:pt>
                <c:pt idx="462">
                  <c:v>9,218901659</c:v>
                </c:pt>
                <c:pt idx="463">
                  <c:v>9,403279692</c:v>
                </c:pt>
                <c:pt idx="464">
                  <c:v>9,591345286</c:v>
                </c:pt>
                <c:pt idx="465">
                  <c:v>9,783172192</c:v>
                </c:pt>
                <c:pt idx="466">
                  <c:v>9,978835636</c:v>
                </c:pt>
                <c:pt idx="467">
                  <c:v>10,17841235</c:v>
                </c:pt>
                <c:pt idx="468">
                  <c:v>10,3819806</c:v>
                </c:pt>
                <c:pt idx="469">
                  <c:v>10,58962021</c:v>
                </c:pt>
                <c:pt idx="470">
                  <c:v>10,80141261</c:v>
                </c:pt>
                <c:pt idx="471">
                  <c:v>11,01744086</c:v>
                </c:pt>
                <c:pt idx="472">
                  <c:v>11,23778968</c:v>
                </c:pt>
                <c:pt idx="473">
                  <c:v>11,46254547</c:v>
                </c:pt>
                <c:pt idx="474">
                  <c:v>11,69179638</c:v>
                </c:pt>
                <c:pt idx="475">
                  <c:v>11,92563231</c:v>
                </c:pt>
                <c:pt idx="476">
                  <c:v>12,16414496</c:v>
                </c:pt>
                <c:pt idx="477">
                  <c:v>12,40742786</c:v>
                </c:pt>
                <c:pt idx="478">
                  <c:v>12,65557641</c:v>
                </c:pt>
                <c:pt idx="479">
                  <c:v>12,90868794</c:v>
                </c:pt>
                <c:pt idx="480">
                  <c:v>13,1668617</c:v>
                </c:pt>
                <c:pt idx="481">
                  <c:v>13,43019894</c:v>
                </c:pt>
                <c:pt idx="482">
                  <c:v>13,69880291</c:v>
                </c:pt>
                <c:pt idx="483">
                  <c:v>13,97277897</c:v>
                </c:pt>
                <c:pt idx="484">
                  <c:v>14,25223455</c:v>
                </c:pt>
                <c:pt idx="485">
                  <c:v>14,53727924</c:v>
                </c:pt>
                <c:pt idx="486">
                  <c:v>14,82802483</c:v>
                </c:pt>
                <c:pt idx="487">
                  <c:v>15,12458532</c:v>
                </c:pt>
                <c:pt idx="488">
                  <c:v>15,42707703</c:v>
                </c:pt>
                <c:pt idx="489">
                  <c:v>15,73561857</c:v>
                </c:pt>
                <c:pt idx="490">
                  <c:v>16,05033094</c:v>
                </c:pt>
                <c:pt idx="491">
                  <c:v>16,37133756</c:v>
                </c:pt>
                <c:pt idx="492">
                  <c:v>16,69876431</c:v>
                </c:pt>
                <c:pt idx="493">
                  <c:v>17,0327396</c:v>
                </c:pt>
                <c:pt idx="494">
                  <c:v>17,37339439</c:v>
                </c:pt>
                <c:pt idx="495">
                  <c:v>17,72086228</c:v>
                </c:pt>
                <c:pt idx="496">
                  <c:v>18,07527952</c:v>
                </c:pt>
                <c:pt idx="497">
                  <c:v>18,43678511</c:v>
                </c:pt>
                <c:pt idx="498">
                  <c:v>18,80552082</c:v>
                </c:pt>
                <c:pt idx="499">
                  <c:v>19,18163123</c:v>
                </c:pt>
                <c:pt idx="500">
                  <c:v>19,56526386</c:v>
                </c:pt>
                <c:pt idx="501">
                  <c:v>19,95656914</c:v>
                </c:pt>
                <c:pt idx="502">
                  <c:v>20,35570052</c:v>
                </c:pt>
                <c:pt idx="503">
                  <c:v>20,76281453</c:v>
                </c:pt>
                <c:pt idx="504">
                  <c:v>21,17807082</c:v>
                </c:pt>
                <c:pt idx="505">
                  <c:v>21,60163224</c:v>
                </c:pt>
                <c:pt idx="506">
                  <c:v>22,03366488</c:v>
                </c:pt>
                <c:pt idx="507">
                  <c:v>22,47433818</c:v>
                </c:pt>
                <c:pt idx="508">
                  <c:v>22,92382494</c:v>
                </c:pt>
                <c:pt idx="509">
                  <c:v>23,38230144</c:v>
                </c:pt>
                <c:pt idx="510">
                  <c:v>23,84994747</c:v>
                </c:pt>
                <c:pt idx="511">
                  <c:v>24,32694642</c:v>
                </c:pt>
                <c:pt idx="512">
                  <c:v>24,81348535</c:v>
                </c:pt>
                <c:pt idx="513">
                  <c:v>25,30975505</c:v>
                </c:pt>
                <c:pt idx="514">
                  <c:v>25,81595015</c:v>
                </c:pt>
                <c:pt idx="515">
                  <c:v>26,33226916</c:v>
                </c:pt>
                <c:pt idx="516">
                  <c:v>26,85891454</c:v>
                </c:pt>
                <c:pt idx="517">
                  <c:v>27,39609283</c:v>
                </c:pt>
                <c:pt idx="518">
                  <c:v>27,94401469</c:v>
                </c:pt>
                <c:pt idx="519">
                  <c:v>28,50289498</c:v>
                </c:pt>
                <c:pt idx="520">
                  <c:v>29,07295288</c:v>
                </c:pt>
                <c:pt idx="521">
                  <c:v>29,65441194</c:v>
                </c:pt>
                <c:pt idx="522">
                  <c:v>30,24750018</c:v>
                </c:pt>
                <c:pt idx="523">
                  <c:v>30,85245018</c:v>
                </c:pt>
                <c:pt idx="524">
                  <c:v>31,46949919</c:v>
                </c:pt>
                <c:pt idx="525">
                  <c:v>32,09888917</c:v>
                </c:pt>
                <c:pt idx="526">
                  <c:v>32,74086695</c:v>
                </c:pt>
                <c:pt idx="527">
                  <c:v>33,39568429</c:v>
                </c:pt>
                <c:pt idx="528">
                  <c:v>34,06359798</c:v>
                </c:pt>
                <c:pt idx="529">
                  <c:v>34,74486994</c:v>
                </c:pt>
                <c:pt idx="530">
                  <c:v>35,43976734</c:v>
                </c:pt>
                <c:pt idx="531">
                  <c:v>36,14856268</c:v>
                </c:pt>
                <c:pt idx="532">
                  <c:v>36,87153394</c:v>
                </c:pt>
                <c:pt idx="533">
                  <c:v>37,60896461</c:v>
                </c:pt>
                <c:pt idx="534">
                  <c:v>38,36114391</c:v>
                </c:pt>
                <c:pt idx="535">
                  <c:v>39,12836679</c:v>
                </c:pt>
                <c:pt idx="536">
                  <c:v>39,91093412</c:v>
                </c:pt>
                <c:pt idx="537">
                  <c:v>40,7091528</c:v>
                </c:pt>
                <c:pt idx="538">
                  <c:v>41,52333586</c:v>
                </c:pt>
                <c:pt idx="539">
                  <c:v>42,35380258</c:v>
                </c:pt>
                <c:pt idx="540">
                  <c:v>43,20087863</c:v>
                </c:pt>
                <c:pt idx="541">
                  <c:v>44,0648962</c:v>
                </c:pt>
                <c:pt idx="542">
                  <c:v>44,94619412</c:v>
                </c:pt>
                <c:pt idx="543">
                  <c:v>45,84511801</c:v>
                </c:pt>
                <c:pt idx="544">
                  <c:v>46,76202037</c:v>
                </c:pt>
                <c:pt idx="545">
                  <c:v>47,69726077</c:v>
                </c:pt>
                <c:pt idx="546">
                  <c:v>48,65120599</c:v>
                </c:pt>
                <c:pt idx="547">
                  <c:v>49,62423011</c:v>
                </c:pt>
                <c:pt idx="548">
                  <c:v>50,61671471</c:v>
                </c:pt>
                <c:pt idx="549">
                  <c:v>51,62904901</c:v>
                </c:pt>
                <c:pt idx="550">
                  <c:v>52,66162999</c:v>
                </c:pt>
                <c:pt idx="551">
                  <c:v>53,71486259</c:v>
                </c:pt>
                <c:pt idx="552">
                  <c:v>54,78915984</c:v>
                </c:pt>
                <c:pt idx="553">
                  <c:v>55,88494303</c:v>
                </c:pt>
                <c:pt idx="554">
                  <c:v>57,0026419</c:v>
                </c:pt>
                <c:pt idx="555">
                  <c:v>58,14269473</c:v>
                </c:pt>
                <c:pt idx="556">
                  <c:v>59,30554863</c:v>
                </c:pt>
                <c:pt idx="557">
                  <c:v>60,4916596</c:v>
                </c:pt>
                <c:pt idx="558">
                  <c:v>61,70149279</c:v>
                </c:pt>
                <c:pt idx="559">
                  <c:v>62,93552265</c:v>
                </c:pt>
                <c:pt idx="560">
                  <c:v>64,1942331</c:v>
                </c:pt>
                <c:pt idx="561">
                  <c:v>65,47811776</c:v>
                </c:pt>
                <c:pt idx="562">
                  <c:v>66,78768012</c:v>
                </c:pt>
                <c:pt idx="563">
                  <c:v>68,12343372</c:v>
                </c:pt>
                <c:pt idx="564">
                  <c:v>69,4859024</c:v>
                </c:pt>
                <c:pt idx="565">
                  <c:v>70,87562044</c:v>
                </c:pt>
                <c:pt idx="566">
                  <c:v>72,29313285</c:v>
                </c:pt>
                <c:pt idx="567">
                  <c:v>73,73899551</c:v>
                </c:pt>
                <c:pt idx="568">
                  <c:v>75,21377542</c:v>
                </c:pt>
                <c:pt idx="569">
                  <c:v>76,71805093</c:v>
                </c:pt>
                <c:pt idx="570">
                  <c:v>78,25241195</c:v>
                </c:pt>
                <c:pt idx="571">
                  <c:v>79,81746019</c:v>
                </c:pt>
                <c:pt idx="572">
                  <c:v>81,41380939</c:v>
                </c:pt>
                <c:pt idx="573">
                  <c:v>83,04208558</c:v>
                </c:pt>
                <c:pt idx="574">
                  <c:v>84,70292729</c:v>
                </c:pt>
                <c:pt idx="575">
                  <c:v>86,39698583</c:v>
                </c:pt>
                <c:pt idx="576">
                  <c:v>88,12492555</c:v>
                </c:pt>
                <c:pt idx="577">
                  <c:v>89,88742406</c:v>
                </c:pt>
                <c:pt idx="578">
                  <c:v>91,68517254</c:v>
                </c:pt>
                <c:pt idx="579">
                  <c:v>93,51887599</c:v>
                </c:pt>
                <c:pt idx="580">
                  <c:v>95,38925351</c:v>
                </c:pt>
                <c:pt idx="581">
                  <c:v>97,29703858</c:v>
                </c:pt>
                <c:pt idx="582">
                  <c:v>99,24297936</c:v>
                </c:pt>
                <c:pt idx="583">
                  <c:v>101,2278389</c:v>
                </c:pt>
                <c:pt idx="584">
                  <c:v>103,2523957</c:v>
                </c:pt>
                <c:pt idx="585">
                  <c:v>105,3174436</c:v>
                </c:pt>
                <c:pt idx="586">
                  <c:v>107,4237925</c:v>
                </c:pt>
                <c:pt idx="587">
                  <c:v>109,5722684</c:v>
                </c:pt>
                <c:pt idx="588">
                  <c:v>111,7637137</c:v>
                </c:pt>
                <c:pt idx="589">
                  <c:v>113,998988</c:v>
                </c:pt>
                <c:pt idx="590">
                  <c:v>116,2789678</c:v>
                </c:pt>
                <c:pt idx="591">
                  <c:v>118,6045471</c:v>
                </c:pt>
                <c:pt idx="592">
                  <c:v>120,9766381</c:v>
                </c:pt>
                <c:pt idx="593">
                  <c:v>123,3961708</c:v>
                </c:pt>
                <c:pt idx="594">
                  <c:v>125,8640942</c:v>
                </c:pt>
                <c:pt idx="595">
                  <c:v>128,3813761</c:v>
                </c:pt>
                <c:pt idx="596">
                  <c:v>130,9490036</c:v>
                </c:pt>
                <c:pt idx="597">
                  <c:v>133,5679837</c:v>
                </c:pt>
                <c:pt idx="598">
                  <c:v>136,2393434</c:v>
                </c:pt>
                <c:pt idx="599">
                  <c:v>138,9641303</c:v>
                </c:pt>
                <c:pt idx="600">
                  <c:v>141,7434129</c:v>
                </c:pt>
                <c:pt idx="601">
                  <c:v>144,5782811</c:v>
                </c:pt>
                <c:pt idx="602">
                  <c:v>147,4698467</c:v>
                </c:pt>
                <c:pt idx="603">
                  <c:v>150,4192437</c:v>
                </c:pt>
                <c:pt idx="604">
                  <c:v>153,4276286</c:v>
                </c:pt>
                <c:pt idx="605">
                  <c:v>156,4961811</c:v>
                </c:pt>
                <c:pt idx="606">
                  <c:v>159,6261047</c:v>
                </c:pt>
                <c:pt idx="607">
                  <c:v>162,8186268</c:v>
                </c:pt>
                <c:pt idx="608">
                  <c:v>166,0749994</c:v>
                </c:pt>
                <c:pt idx="609">
                  <c:v>169,3964994</c:v>
                </c:pt>
                <c:pt idx="610">
                  <c:v>172,7844294</c:v>
                </c:pt>
                <c:pt idx="611">
                  <c:v>176,2401179</c:v>
                </c:pt>
                <c:pt idx="612">
                  <c:v>179,7649203</c:v>
                </c:pt>
                <c:pt idx="613">
                  <c:v>183,3602187</c:v>
                </c:pt>
                <c:pt idx="614">
                  <c:v>187,0274231</c:v>
                </c:pt>
                <c:pt idx="615">
                  <c:v>190,7679715</c:v>
                </c:pt>
                <c:pt idx="616">
                  <c:v>194,583331</c:v>
                </c:pt>
                <c:pt idx="617">
                  <c:v>198,4749976</c:v>
                </c:pt>
                <c:pt idx="618">
                  <c:v>202,4444975</c:v>
                </c:pt>
                <c:pt idx="619">
                  <c:v>206,4933875</c:v>
                </c:pt>
                <c:pt idx="620">
                  <c:v>210,6232552</c:v>
                </c:pt>
                <c:pt idx="621">
                  <c:v>214,8357203</c:v>
                </c:pt>
                <c:pt idx="622">
                  <c:v>219,1324348</c:v>
                </c:pt>
                <c:pt idx="623">
                  <c:v>223,5150834</c:v>
                </c:pt>
                <c:pt idx="624">
                  <c:v>227,9853851</c:v>
                </c:pt>
                <c:pt idx="625">
                  <c:v>232,5450928</c:v>
                </c:pt>
                <c:pt idx="626">
                  <c:v>237,1959947</c:v>
                </c:pt>
                <c:pt idx="627">
                  <c:v>241,9399146</c:v>
                </c:pt>
                <c:pt idx="628">
                  <c:v>246,7787129</c:v>
                </c:pt>
                <c:pt idx="629">
                  <c:v>251,7142871</c:v>
                </c:pt>
                <c:pt idx="630">
                  <c:v>256,7485729</c:v>
                </c:pt>
                <c:pt idx="631">
                  <c:v>261,8835443</c:v>
                </c:pt>
                <c:pt idx="632">
                  <c:v>267,1212152</c:v>
                </c:pt>
                <c:pt idx="633">
                  <c:v>272,4636395</c:v>
                </c:pt>
                <c:pt idx="634">
                  <c:v>277,9129123</c:v>
                </c:pt>
                <c:pt idx="635">
                  <c:v>283,4711705</c:v>
                </c:pt>
                <c:pt idx="636">
                  <c:v>289,140594</c:v>
                </c:pt>
                <c:pt idx="637">
                  <c:v>294,9234058</c:v>
                </c:pt>
                <c:pt idx="638">
                  <c:v>300,821874</c:v>
                </c:pt>
                <c:pt idx="639">
                  <c:v>306,8383114</c:v>
                </c:pt>
                <c:pt idx="640">
                  <c:v>312,9750777</c:v>
                </c:pt>
                <c:pt idx="641">
                  <c:v>319,2345792</c:v>
                </c:pt>
                <c:pt idx="642">
                  <c:v>325,6192708</c:v>
                </c:pt>
                <c:pt idx="643">
                  <c:v>332,1316562</c:v>
                </c:pt>
                <c:pt idx="644">
                  <c:v>338,7742893</c:v>
                </c:pt>
                <c:pt idx="645">
                  <c:v>345,5497751</c:v>
                </c:pt>
                <c:pt idx="646">
                  <c:v>352,4607706</c:v>
                </c:pt>
                <c:pt idx="647">
                  <c:v>359,509986</c:v>
                </c:pt>
                <c:pt idx="648">
                  <c:v>366,7001858</c:v>
                </c:pt>
                <c:pt idx="649">
                  <c:v>374,0341895</c:v>
                </c:pt>
                <c:pt idx="650">
                  <c:v>381,5148733</c:v>
                </c:pt>
                <c:pt idx="651">
                  <c:v>389,1451707</c:v>
                </c:pt>
                <c:pt idx="652">
                  <c:v>396,9280741</c:v>
                </c:pt>
                <c:pt idx="653">
                  <c:v>404,8666356</c:v>
                </c:pt>
                <c:pt idx="654">
                  <c:v>412,9639683</c:v>
                </c:pt>
                <c:pt idx="655">
                  <c:v>421,2232477</c:v>
                </c:pt>
                <c:pt idx="656">
                  <c:v>429,6477127</c:v>
                </c:pt>
                <c:pt idx="657">
                  <c:v>438,2406669</c:v>
                </c:pt>
                <c:pt idx="658">
                  <c:v>447,0054803</c:v>
                </c:pt>
                <c:pt idx="659">
                  <c:v>455,9455899</c:v>
                </c:pt>
                <c:pt idx="660">
                  <c:v>465,0645017</c:v>
                </c:pt>
                <c:pt idx="661">
                  <c:v>474,3657917</c:v>
                </c:pt>
                <c:pt idx="662">
                  <c:v>483,8531075</c:v>
                </c:pt>
                <c:pt idx="663">
                  <c:v>493,5301697</c:v>
                </c:pt>
                <c:pt idx="664">
                  <c:v>503,4007731</c:v>
                </c:pt>
                <c:pt idx="665">
                  <c:v>513,4687885</c:v>
                </c:pt>
                <c:pt idx="666">
                  <c:v>523,7381643</c:v>
                </c:pt>
                <c:pt idx="667">
                  <c:v>534,2129276</c:v>
                </c:pt>
                <c:pt idx="668">
                  <c:v>544,8971861</c:v>
                </c:pt>
                <c:pt idx="669">
                  <c:v>555,7951299</c:v>
                </c:pt>
                <c:pt idx="670">
                  <c:v>566,9110325</c:v>
                </c:pt>
                <c:pt idx="671">
                  <c:v>578,2492531</c:v>
                </c:pt>
                <c:pt idx="672">
                  <c:v>589,8142382</c:v>
                </c:pt>
                <c:pt idx="673">
                  <c:v>601,6105229</c:v>
                </c:pt>
                <c:pt idx="674">
                  <c:v>613,6427334</c:v>
                </c:pt>
                <c:pt idx="675">
                  <c:v>625,9155881</c:v>
                </c:pt>
                <c:pt idx="676">
                  <c:v>638,4338998</c:v>
                </c:pt>
                <c:pt idx="677">
                  <c:v>651,2025778</c:v>
                </c:pt>
                <c:pt idx="678">
                  <c:v>664,2266294</c:v>
                </c:pt>
                <c:pt idx="679">
                  <c:v>677,511162</c:v>
                </c:pt>
                <c:pt idx="680">
                  <c:v>691,0613852</c:v>
                </c:pt>
                <c:pt idx="681">
                  <c:v>704,8826129</c:v>
                </c:pt>
                <c:pt idx="682">
                  <c:v>718,9802652</c:v>
                </c:pt>
                <c:pt idx="683">
                  <c:v>733,3598705</c:v>
                </c:pt>
                <c:pt idx="684">
                  <c:v>748,0270679</c:v>
                </c:pt>
                <c:pt idx="685">
                  <c:v>762,9876092</c:v>
                </c:pt>
                <c:pt idx="686">
                  <c:v>778,2473614</c:v>
                </c:pt>
                <c:pt idx="687">
                  <c:v>793,8123086</c:v>
                </c:pt>
                <c:pt idx="688">
                  <c:v>809,6885548</c:v>
                </c:pt>
                <c:pt idx="689">
                  <c:v>825,8823259</c:v>
                </c:pt>
                <c:pt idx="690">
                  <c:v>842,3999724</c:v>
                </c:pt>
                <c:pt idx="691">
                  <c:v>859,2479719</c:v>
                </c:pt>
                <c:pt idx="692">
                  <c:v>876,4329313</c:v>
                </c:pt>
                <c:pt idx="693">
                  <c:v>893,9615899</c:v>
                </c:pt>
                <c:pt idx="694">
                  <c:v>911,8408217</c:v>
                </c:pt>
                <c:pt idx="695">
                  <c:v>930,0776382</c:v>
                </c:pt>
                <c:pt idx="696">
                  <c:v>948,6791909</c:v>
                </c:pt>
                <c:pt idx="697">
                  <c:v>967,6527748</c:v>
                </c:pt>
                <c:pt idx="698">
                  <c:v>987,0058302</c:v>
                </c:pt>
                <c:pt idx="699">
                  <c:v>1006,745947</c:v>
                </c:pt>
              </c:strCache>
            </c:strRef>
          </c:xVal>
          <c:yVal>
            <c:numRef>
              <c:f>Лист3!$H$2:$H$701</c:f>
              <c:numCache>
                <c:formatCode>General</c:formatCode>
                <c:ptCount val="70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</c:numCache>
            </c:numRef>
          </c:yVal>
        </c:ser>
        <c:ser>
          <c:idx val="0"/>
          <c:order val="0"/>
          <c:tx>
            <c:strRef>
              <c:f>Лист2!$H$2</c:f>
              <c:strCache>
                <c:ptCount val="1"/>
                <c:pt idx="0">
                  <c:v>L</c:v>
                </c:pt>
              </c:strCache>
            </c:strRef>
          </c:tx>
          <c:marker>
            <c:symbol val="none"/>
          </c:marker>
          <c:xVal>
            <c:numRef>
              <c:f>Лист2!$A$3:$A$917</c:f>
              <c:numCache>
                <c:formatCode>General</c:formatCode>
                <c:ptCount val="915"/>
                <c:pt idx="0">
                  <c:v>1E-4</c:v>
                </c:pt>
                <c:pt idx="1">
                  <c:v>1.027E-4</c:v>
                </c:pt>
                <c:pt idx="2">
                  <c:v>1.0547289999999999E-4</c:v>
                </c:pt>
                <c:pt idx="3">
                  <c:v>1.0832066829999998E-4</c:v>
                </c:pt>
                <c:pt idx="4">
                  <c:v>1.1124532634409997E-4</c:v>
                </c:pt>
                <c:pt idx="5">
                  <c:v>1.1424895015539067E-4</c:v>
                </c:pt>
                <c:pt idx="6">
                  <c:v>1.173336718095862E-4</c:v>
                </c:pt>
                <c:pt idx="7">
                  <c:v>1.2050168094844501E-4</c:v>
                </c:pt>
                <c:pt idx="8">
                  <c:v>1.2375522633405303E-4</c:v>
                </c:pt>
                <c:pt idx="9">
                  <c:v>1.2709661744507246E-4</c:v>
                </c:pt>
                <c:pt idx="10">
                  <c:v>1.305282261160894E-4</c:v>
                </c:pt>
                <c:pt idx="11">
                  <c:v>1.3405248822122379E-4</c:v>
                </c:pt>
                <c:pt idx="12">
                  <c:v>1.3767190540319682E-4</c:v>
                </c:pt>
                <c:pt idx="13">
                  <c:v>1.4138904684908314E-4</c:v>
                </c:pt>
                <c:pt idx="14">
                  <c:v>1.4520655111400837E-4</c:v>
                </c:pt>
                <c:pt idx="15">
                  <c:v>1.4912712799408659E-4</c:v>
                </c:pt>
                <c:pt idx="16">
                  <c:v>1.5315356044992692E-4</c:v>
                </c:pt>
                <c:pt idx="17">
                  <c:v>1.5728870658207494E-4</c:v>
                </c:pt>
                <c:pt idx="18">
                  <c:v>1.6153550165979094E-4</c:v>
                </c:pt>
                <c:pt idx="19">
                  <c:v>1.6589696020460529E-4</c:v>
                </c:pt>
                <c:pt idx="20">
                  <c:v>1.7037617813012962E-4</c:v>
                </c:pt>
                <c:pt idx="21">
                  <c:v>1.749763349396431E-4</c:v>
                </c:pt>
                <c:pt idx="22">
                  <c:v>1.7970069598301347E-4</c:v>
                </c:pt>
                <c:pt idx="23">
                  <c:v>1.8455261477455482E-4</c:v>
                </c:pt>
                <c:pt idx="24">
                  <c:v>1.8953553537346779E-4</c:v>
                </c:pt>
                <c:pt idx="25">
                  <c:v>1.946529948285514E-4</c:v>
                </c:pt>
                <c:pt idx="26">
                  <c:v>1.9990862568892227E-4</c:v>
                </c:pt>
                <c:pt idx="27">
                  <c:v>2.0530615858252316E-4</c:v>
                </c:pt>
                <c:pt idx="28">
                  <c:v>2.1084942486425127E-4</c:v>
                </c:pt>
                <c:pt idx="29">
                  <c:v>2.1654235933558604E-4</c:v>
                </c:pt>
                <c:pt idx="30">
                  <c:v>2.2238900303764685E-4</c:v>
                </c:pt>
                <c:pt idx="31">
                  <c:v>2.2839350611966329E-4</c:v>
                </c:pt>
                <c:pt idx="32">
                  <c:v>2.3456013078489418E-4</c:v>
                </c:pt>
                <c:pt idx="33">
                  <c:v>2.4089325431608631E-4</c:v>
                </c:pt>
                <c:pt idx="34">
                  <c:v>2.4739737218262061E-4</c:v>
                </c:pt>
                <c:pt idx="35">
                  <c:v>2.5407710123155137E-4</c:v>
                </c:pt>
                <c:pt idx="36">
                  <c:v>2.6093718296480323E-4</c:v>
                </c:pt>
                <c:pt idx="37">
                  <c:v>2.6798248690485291E-4</c:v>
                </c:pt>
                <c:pt idx="38">
                  <c:v>2.7521801405128393E-4</c:v>
                </c:pt>
                <c:pt idx="39">
                  <c:v>2.8264890043066859E-4</c:v>
                </c:pt>
                <c:pt idx="40">
                  <c:v>2.902804207422966E-4</c:v>
                </c:pt>
                <c:pt idx="41">
                  <c:v>2.9811799210233857E-4</c:v>
                </c:pt>
                <c:pt idx="42">
                  <c:v>3.0616717788910171E-4</c:v>
                </c:pt>
                <c:pt idx="43">
                  <c:v>3.1443369169210743E-4</c:v>
                </c:pt>
                <c:pt idx="44">
                  <c:v>3.2292340136779428E-4</c:v>
                </c:pt>
                <c:pt idx="45">
                  <c:v>3.3164233320472471E-4</c:v>
                </c:pt>
                <c:pt idx="46">
                  <c:v>3.4059667620125225E-4</c:v>
                </c:pt>
                <c:pt idx="47">
                  <c:v>3.4979278645868602E-4</c:v>
                </c:pt>
                <c:pt idx="48">
                  <c:v>3.5923719169307053E-4</c:v>
                </c:pt>
                <c:pt idx="49">
                  <c:v>3.689365958687834E-4</c:v>
                </c:pt>
                <c:pt idx="50">
                  <c:v>3.7889788395724052E-4</c:v>
                </c:pt>
                <c:pt idx="51">
                  <c:v>3.8912812682408599E-4</c:v>
                </c:pt>
                <c:pt idx="52">
                  <c:v>3.9963458624833628E-4</c:v>
                </c:pt>
                <c:pt idx="53">
                  <c:v>4.1042472007704134E-4</c:v>
                </c:pt>
                <c:pt idx="54">
                  <c:v>4.2150618751912142E-4</c:v>
                </c:pt>
                <c:pt idx="55">
                  <c:v>4.3288685458213764E-4</c:v>
                </c:pt>
                <c:pt idx="56">
                  <c:v>4.445747996558553E-4</c:v>
                </c:pt>
                <c:pt idx="57">
                  <c:v>4.5657831924656334E-4</c:v>
                </c:pt>
                <c:pt idx="58">
                  <c:v>4.689059338662205E-4</c:v>
                </c:pt>
                <c:pt idx="59">
                  <c:v>4.8156639408060843E-4</c:v>
                </c:pt>
                <c:pt idx="60">
                  <c:v>4.9456868672078486E-4</c:v>
                </c:pt>
                <c:pt idx="61">
                  <c:v>5.0792204126224596E-4</c:v>
                </c:pt>
                <c:pt idx="62">
                  <c:v>5.2163593637632652E-4</c:v>
                </c:pt>
                <c:pt idx="63">
                  <c:v>5.3572010665848733E-4</c:v>
                </c:pt>
                <c:pt idx="64">
                  <c:v>5.5018454953826646E-4</c:v>
                </c:pt>
                <c:pt idx="65">
                  <c:v>5.6503953237579962E-4</c:v>
                </c:pt>
                <c:pt idx="66">
                  <c:v>5.802955997499462E-4</c:v>
                </c:pt>
                <c:pt idx="67">
                  <c:v>5.9596358094319473E-4</c:v>
                </c:pt>
                <c:pt idx="68">
                  <c:v>6.1205459762866097E-4</c:v>
                </c:pt>
                <c:pt idx="69">
                  <c:v>6.2858007176463482E-4</c:v>
                </c:pt>
                <c:pt idx="70">
                  <c:v>6.4555173370227988E-4</c:v>
                </c:pt>
                <c:pt idx="71">
                  <c:v>6.6298163051224136E-4</c:v>
                </c:pt>
                <c:pt idx="72">
                  <c:v>6.8088213453607179E-4</c:v>
                </c:pt>
                <c:pt idx="73">
                  <c:v>6.9926595216854564E-4</c:v>
                </c:pt>
                <c:pt idx="74">
                  <c:v>7.1814613287709628E-4</c:v>
                </c:pt>
                <c:pt idx="75">
                  <c:v>7.3753607846477787E-4</c:v>
                </c:pt>
                <c:pt idx="76">
                  <c:v>7.5744955258332685E-4</c:v>
                </c:pt>
                <c:pt idx="77">
                  <c:v>7.7790069050307658E-4</c:v>
                </c:pt>
                <c:pt idx="78">
                  <c:v>7.9890400914665958E-4</c:v>
                </c:pt>
                <c:pt idx="79">
                  <c:v>8.2047441739361931E-4</c:v>
                </c:pt>
                <c:pt idx="80">
                  <c:v>8.4262722666324696E-4</c:v>
                </c:pt>
                <c:pt idx="81">
                  <c:v>8.6537816178315456E-4</c:v>
                </c:pt>
                <c:pt idx="82">
                  <c:v>8.8874337215129968E-4</c:v>
                </c:pt>
                <c:pt idx="83">
                  <c:v>9.1273944319938472E-4</c:v>
                </c:pt>
                <c:pt idx="84">
                  <c:v>9.3738340816576808E-4</c:v>
                </c:pt>
                <c:pt idx="85">
                  <c:v>9.6269276018624372E-4</c:v>
                </c:pt>
                <c:pt idx="86">
                  <c:v>9.8868546471127228E-4</c:v>
                </c:pt>
                <c:pt idx="87">
                  <c:v>1.0153799722584765E-3</c:v>
                </c:pt>
                <c:pt idx="88">
                  <c:v>1.0427952315094553E-3</c:v>
                </c:pt>
                <c:pt idx="89">
                  <c:v>1.0709507027602105E-3</c:v>
                </c:pt>
                <c:pt idx="90">
                  <c:v>1.099866371734736E-3</c:v>
                </c:pt>
                <c:pt idx="91">
                  <c:v>1.1295627637715737E-3</c:v>
                </c:pt>
                <c:pt idx="92">
                  <c:v>1.1600609583934062E-3</c:v>
                </c:pt>
                <c:pt idx="93">
                  <c:v>1.1913826042700281E-3</c:v>
                </c:pt>
                <c:pt idx="94">
                  <c:v>1.2235499345853186E-3</c:v>
                </c:pt>
                <c:pt idx="95">
                  <c:v>1.2565857828191222E-3</c:v>
                </c:pt>
                <c:pt idx="96">
                  <c:v>1.2905135989552383E-3</c:v>
                </c:pt>
                <c:pt idx="97">
                  <c:v>1.3253574661270297E-3</c:v>
                </c:pt>
                <c:pt idx="98">
                  <c:v>1.3611421177124594E-3</c:v>
                </c:pt>
                <c:pt idx="99">
                  <c:v>1.3978929548906958E-3</c:v>
                </c:pt>
                <c:pt idx="100">
                  <c:v>1.4356360646727445E-3</c:v>
                </c:pt>
                <c:pt idx="101">
                  <c:v>1.4743982384189086E-3</c:v>
                </c:pt>
                <c:pt idx="102">
                  <c:v>1.5142069908562191E-3</c:v>
                </c:pt>
                <c:pt idx="103">
                  <c:v>1.5550905796093367E-3</c:v>
                </c:pt>
                <c:pt idx="104">
                  <c:v>1.5970780252587886E-3</c:v>
                </c:pt>
                <c:pt idx="105">
                  <c:v>1.6401991319407758E-3</c:v>
                </c:pt>
                <c:pt idx="106">
                  <c:v>1.6844845085031766E-3</c:v>
                </c:pt>
                <c:pt idx="107">
                  <c:v>1.7299655902327622E-3</c:v>
                </c:pt>
                <c:pt idx="108">
                  <c:v>1.7766746611690466E-3</c:v>
                </c:pt>
                <c:pt idx="109">
                  <c:v>1.8246448770206107E-3</c:v>
                </c:pt>
                <c:pt idx="110">
                  <c:v>1.873910288700167E-3</c:v>
                </c:pt>
                <c:pt idx="111">
                  <c:v>1.9245058664950714E-3</c:v>
                </c:pt>
                <c:pt idx="112">
                  <c:v>1.976467524890438E-3</c:v>
                </c:pt>
                <c:pt idx="113">
                  <c:v>2.0298321480624795E-3</c:v>
                </c:pt>
                <c:pt idx="114">
                  <c:v>2.0846376160601663E-3</c:v>
                </c:pt>
                <c:pt idx="115">
                  <c:v>2.1409228316937906E-3</c:v>
                </c:pt>
                <c:pt idx="116">
                  <c:v>2.1987277481495229E-3</c:v>
                </c:pt>
                <c:pt idx="117">
                  <c:v>2.25809339734956E-3</c:v>
                </c:pt>
                <c:pt idx="118">
                  <c:v>2.319061919077998E-3</c:v>
                </c:pt>
                <c:pt idx="119">
                  <c:v>2.3816765908931036E-3</c:v>
                </c:pt>
                <c:pt idx="120">
                  <c:v>2.4459818588472172E-3</c:v>
                </c:pt>
                <c:pt idx="121">
                  <c:v>2.512023369036092E-3</c:v>
                </c:pt>
                <c:pt idx="122">
                  <c:v>2.5798480000000664E-3</c:v>
                </c:pt>
                <c:pt idx="123">
                  <c:v>2.6495038960000681E-3</c:v>
                </c:pt>
                <c:pt idx="124">
                  <c:v>2.7210405011920697E-3</c:v>
                </c:pt>
                <c:pt idx="125">
                  <c:v>2.7945085947242553E-3</c:v>
                </c:pt>
                <c:pt idx="126">
                  <c:v>2.8699603267818099E-3</c:v>
                </c:pt>
                <c:pt idx="127">
                  <c:v>2.9474492556049187E-3</c:v>
                </c:pt>
                <c:pt idx="128">
                  <c:v>3.0270303855062515E-3</c:v>
                </c:pt>
                <c:pt idx="129">
                  <c:v>3.10876020591492E-3</c:v>
                </c:pt>
                <c:pt idx="130">
                  <c:v>3.1926967314746227E-3</c:v>
                </c:pt>
                <c:pt idx="131">
                  <c:v>3.2788995432244373E-3</c:v>
                </c:pt>
                <c:pt idx="132">
                  <c:v>3.367429830891497E-3</c:v>
                </c:pt>
                <c:pt idx="133">
                  <c:v>3.458350436325567E-3</c:v>
                </c:pt>
                <c:pt idx="134">
                  <c:v>3.551725898106357E-3</c:v>
                </c:pt>
                <c:pt idx="135">
                  <c:v>3.6476224973552283E-3</c:v>
                </c:pt>
                <c:pt idx="136">
                  <c:v>3.746108304783819E-3</c:v>
                </c:pt>
                <c:pt idx="137">
                  <c:v>3.8472532290129819E-3</c:v>
                </c:pt>
                <c:pt idx="138">
                  <c:v>3.9511290661963317E-3</c:v>
                </c:pt>
                <c:pt idx="139">
                  <c:v>4.0578095509836319E-3</c:v>
                </c:pt>
                <c:pt idx="140">
                  <c:v>4.1673704088601897E-3</c:v>
                </c:pt>
                <c:pt idx="141">
                  <c:v>4.2798894098994142E-3</c:v>
                </c:pt>
                <c:pt idx="142">
                  <c:v>4.3954464239666976E-3</c:v>
                </c:pt>
                <c:pt idx="143">
                  <c:v>4.5141234774137978E-3</c:v>
                </c:pt>
                <c:pt idx="144">
                  <c:v>4.6360048113039702E-3</c:v>
                </c:pt>
                <c:pt idx="145">
                  <c:v>4.7611769412091772E-3</c:v>
                </c:pt>
                <c:pt idx="146">
                  <c:v>4.8897287186218247E-3</c:v>
                </c:pt>
                <c:pt idx="147">
                  <c:v>5.0217513940246138E-3</c:v>
                </c:pt>
                <c:pt idx="148">
                  <c:v>5.1573386816632779E-3</c:v>
                </c:pt>
                <c:pt idx="149">
                  <c:v>5.2965868260681859E-3</c:v>
                </c:pt>
                <c:pt idx="150">
                  <c:v>5.4395946703720268E-3</c:v>
                </c:pt>
                <c:pt idx="151">
                  <c:v>5.5864637264720707E-3</c:v>
                </c:pt>
                <c:pt idx="152">
                  <c:v>5.7372982470868163E-3</c:v>
                </c:pt>
                <c:pt idx="153">
                  <c:v>5.8922052997581595E-3</c:v>
                </c:pt>
                <c:pt idx="154">
                  <c:v>6.0512948428516292E-3</c:v>
                </c:pt>
                <c:pt idx="155">
                  <c:v>6.2146798036086231E-3</c:v>
                </c:pt>
                <c:pt idx="156">
                  <c:v>6.3824761583060555E-3</c:v>
                </c:pt>
                <c:pt idx="157">
                  <c:v>6.5548030145803184E-3</c:v>
                </c:pt>
                <c:pt idx="158">
                  <c:v>6.7317826959739863E-3</c:v>
                </c:pt>
                <c:pt idx="159">
                  <c:v>6.9135408287652831E-3</c:v>
                </c:pt>
                <c:pt idx="160">
                  <c:v>7.1002064311419455E-3</c:v>
                </c:pt>
                <c:pt idx="161">
                  <c:v>7.2919120047827777E-3</c:v>
                </c:pt>
                <c:pt idx="162">
                  <c:v>7.4887936289119118E-3</c:v>
                </c:pt>
                <c:pt idx="163">
                  <c:v>7.6909910568925327E-3</c:v>
                </c:pt>
                <c:pt idx="164">
                  <c:v>7.8986478154286308E-3</c:v>
                </c:pt>
                <c:pt idx="165">
                  <c:v>8.1119113064452037E-3</c:v>
                </c:pt>
                <c:pt idx="166">
                  <c:v>8.3309329117192236E-3</c:v>
                </c:pt>
                <c:pt idx="167">
                  <c:v>8.555868100335642E-3</c:v>
                </c:pt>
                <c:pt idx="168">
                  <c:v>8.7868765390447037E-3</c:v>
                </c:pt>
                <c:pt idx="169">
                  <c:v>9.0241222055989102E-3</c:v>
                </c:pt>
                <c:pt idx="170">
                  <c:v>9.2677735051500797E-3</c:v>
                </c:pt>
                <c:pt idx="171">
                  <c:v>9.5180033897891304E-3</c:v>
                </c:pt>
                <c:pt idx="172">
                  <c:v>9.7749894813134366E-3</c:v>
                </c:pt>
                <c:pt idx="173">
                  <c:v>1.0038914197308898E-2</c:v>
                </c:pt>
                <c:pt idx="174">
                  <c:v>1.0309964880636237E-2</c:v>
                </c:pt>
                <c:pt idx="175">
                  <c:v>1.0588333932413414E-2</c:v>
                </c:pt>
                <c:pt idx="176">
                  <c:v>1.0874218948588575E-2</c:v>
                </c:pt>
                <c:pt idx="177">
                  <c:v>1.1167822860200466E-2</c:v>
                </c:pt>
                <c:pt idx="178">
                  <c:v>1.1469354077425878E-2</c:v>
                </c:pt>
                <c:pt idx="179">
                  <c:v>1.1779026637516374E-2</c:v>
                </c:pt>
                <c:pt idx="180">
                  <c:v>1.2097060356729316E-2</c:v>
                </c:pt>
                <c:pt idx="181">
                  <c:v>1.2423680986361006E-2</c:v>
                </c:pt>
                <c:pt idx="182">
                  <c:v>1.2759120372992752E-2</c:v>
                </c:pt>
                <c:pt idx="183">
                  <c:v>1.3103616623063556E-2</c:v>
                </c:pt>
                <c:pt idx="184">
                  <c:v>1.3457414271886271E-2</c:v>
                </c:pt>
                <c:pt idx="185">
                  <c:v>1.38207644572272E-2</c:v>
                </c:pt>
                <c:pt idx="186">
                  <c:v>1.4193925097572333E-2</c:v>
                </c:pt>
                <c:pt idx="187">
                  <c:v>1.4577161075206785E-2</c:v>
                </c:pt>
                <c:pt idx="188">
                  <c:v>1.4970744424237367E-2</c:v>
                </c:pt>
                <c:pt idx="189">
                  <c:v>1.5374954523691774E-2</c:v>
                </c:pt>
                <c:pt idx="190">
                  <c:v>1.5790078295831449E-2</c:v>
                </c:pt>
                <c:pt idx="191">
                  <c:v>1.6216410409818898E-2</c:v>
                </c:pt>
                <c:pt idx="192">
                  <c:v>1.6654253490884008E-2</c:v>
                </c:pt>
                <c:pt idx="193">
                  <c:v>1.7103918335137875E-2</c:v>
                </c:pt>
                <c:pt idx="194">
                  <c:v>1.7565724130186595E-2</c:v>
                </c:pt>
                <c:pt idx="195">
                  <c:v>1.8039998681701631E-2</c:v>
                </c:pt>
                <c:pt idx="196">
                  <c:v>1.8527078646107573E-2</c:v>
                </c:pt>
                <c:pt idx="197">
                  <c:v>1.9027309769552476E-2</c:v>
                </c:pt>
                <c:pt idx="198">
                  <c:v>1.9541047133330391E-2</c:v>
                </c:pt>
                <c:pt idx="199">
                  <c:v>2.0068655405930308E-2</c:v>
                </c:pt>
                <c:pt idx="200">
                  <c:v>2.0610509101890426E-2</c:v>
                </c:pt>
                <c:pt idx="201">
                  <c:v>2.1166992847641466E-2</c:v>
                </c:pt>
                <c:pt idx="202">
                  <c:v>2.1738501654527783E-2</c:v>
                </c:pt>
                <c:pt idx="203">
                  <c:v>2.2325441199200033E-2</c:v>
                </c:pt>
                <c:pt idx="204">
                  <c:v>2.2928228111578432E-2</c:v>
                </c:pt>
                <c:pt idx="205">
                  <c:v>2.3547290270591048E-2</c:v>
                </c:pt>
                <c:pt idx="206">
                  <c:v>2.4183067107897003E-2</c:v>
                </c:pt>
                <c:pt idx="207">
                  <c:v>2.483600991981022E-2</c:v>
                </c:pt>
                <c:pt idx="208">
                  <c:v>2.5506582187645094E-2</c:v>
                </c:pt>
                <c:pt idx="209">
                  <c:v>2.619525990671151E-2</c:v>
                </c:pt>
                <c:pt idx="210">
                  <c:v>2.6902531924192719E-2</c:v>
                </c:pt>
                <c:pt idx="211">
                  <c:v>2.7628900286145921E-2</c:v>
                </c:pt>
                <c:pt idx="212">
                  <c:v>2.837488059387186E-2</c:v>
                </c:pt>
                <c:pt idx="213">
                  <c:v>2.9141002369906396E-2</c:v>
                </c:pt>
                <c:pt idx="214">
                  <c:v>2.9927809433893865E-2</c:v>
                </c:pt>
                <c:pt idx="215">
                  <c:v>3.0735860288608998E-2</c:v>
                </c:pt>
                <c:pt idx="216">
                  <c:v>3.1565728516401437E-2</c:v>
                </c:pt>
                <c:pt idx="217">
                  <c:v>3.2418003186344274E-2</c:v>
                </c:pt>
                <c:pt idx="218">
                  <c:v>3.3293289272375563E-2</c:v>
                </c:pt>
                <c:pt idx="219">
                  <c:v>3.41922080827297E-2</c:v>
                </c:pt>
                <c:pt idx="220">
                  <c:v>3.5115397700963398E-2</c:v>
                </c:pt>
                <c:pt idx="221">
                  <c:v>3.6063513438889409E-2</c:v>
                </c:pt>
                <c:pt idx="222">
                  <c:v>3.7037228301739424E-2</c:v>
                </c:pt>
                <c:pt idx="223">
                  <c:v>3.8037233465886382E-2</c:v>
                </c:pt>
                <c:pt idx="224">
                  <c:v>3.9064238769465312E-2</c:v>
                </c:pt>
                <c:pt idx="225">
                  <c:v>4.0118973216240875E-2</c:v>
                </c:pt>
                <c:pt idx="226">
                  <c:v>4.1202185493079378E-2</c:v>
                </c:pt>
                <c:pt idx="227">
                  <c:v>4.2314644501392516E-2</c:v>
                </c:pt>
                <c:pt idx="228">
                  <c:v>4.3457139902930111E-2</c:v>
                </c:pt>
                <c:pt idx="229">
                  <c:v>4.4630482680309218E-2</c:v>
                </c:pt>
                <c:pt idx="230">
                  <c:v>4.5835505712677561E-2</c:v>
                </c:pt>
                <c:pt idx="231">
                  <c:v>4.7073064366919853E-2</c:v>
                </c:pt>
                <c:pt idx="232">
                  <c:v>4.8344037104826688E-2</c:v>
                </c:pt>
                <c:pt idx="233">
                  <c:v>4.9649326106657003E-2</c:v>
                </c:pt>
                <c:pt idx="234">
                  <c:v>5.0989857911536741E-2</c:v>
                </c:pt>
                <c:pt idx="235">
                  <c:v>5.2366584075148229E-2</c:v>
                </c:pt>
                <c:pt idx="236">
                  <c:v>5.3780481845177225E-2</c:v>
                </c:pt>
                <c:pt idx="237">
                  <c:v>5.5232554854997007E-2</c:v>
                </c:pt>
                <c:pt idx="238">
                  <c:v>5.672383383608192E-2</c:v>
                </c:pt>
                <c:pt idx="239">
                  <c:v>5.8255377349656128E-2</c:v>
                </c:pt>
                <c:pt idx="240">
                  <c:v>5.982827253809684E-2</c:v>
                </c:pt>
                <c:pt idx="241">
                  <c:v>6.1443635896625451E-2</c:v>
                </c:pt>
                <c:pt idx="242">
                  <c:v>6.3102614065834339E-2</c:v>
                </c:pt>
                <c:pt idx="243">
                  <c:v>6.4806384645611864E-2</c:v>
                </c:pt>
                <c:pt idx="244">
                  <c:v>6.6556157031043381E-2</c:v>
                </c:pt>
                <c:pt idx="245">
                  <c:v>6.8353173270881543E-2</c:v>
                </c:pt>
                <c:pt idx="246">
                  <c:v>7.0198708949195332E-2</c:v>
                </c:pt>
                <c:pt idx="247">
                  <c:v>7.2094074090823607E-2</c:v>
                </c:pt>
                <c:pt idx="248">
                  <c:v>7.4040614091275839E-2</c:v>
                </c:pt>
                <c:pt idx="249">
                  <c:v>7.6039710671740285E-2</c:v>
                </c:pt>
                <c:pt idx="250">
                  <c:v>7.8092782859877266E-2</c:v>
                </c:pt>
                <c:pt idx="251">
                  <c:v>8.0201287997093945E-2</c:v>
                </c:pt>
                <c:pt idx="252">
                  <c:v>8.2366722773015474E-2</c:v>
                </c:pt>
                <c:pt idx="253">
                  <c:v>8.4590624287886884E-2</c:v>
                </c:pt>
                <c:pt idx="254">
                  <c:v>8.6874571143659818E-2</c:v>
                </c:pt>
                <c:pt idx="255">
                  <c:v>8.9220184564538632E-2</c:v>
                </c:pt>
                <c:pt idx="256">
                  <c:v>9.1629129547781171E-2</c:v>
                </c:pt>
                <c:pt idx="257">
                  <c:v>9.4103116045571256E-2</c:v>
                </c:pt>
                <c:pt idx="258">
                  <c:v>9.6643900178801673E-2</c:v>
                </c:pt>
                <c:pt idx="259">
                  <c:v>9.9253285483629314E-2</c:v>
                </c:pt>
                <c:pt idx="260">
                  <c:v>0.10193312419168729</c:v>
                </c:pt>
                <c:pt idx="261">
                  <c:v>0.10468531854486283</c:v>
                </c:pt>
                <c:pt idx="262">
                  <c:v>0.10751182214557413</c:v>
                </c:pt>
                <c:pt idx="263">
                  <c:v>0.11041464134350462</c:v>
                </c:pt>
                <c:pt idx="264">
                  <c:v>0.11339583665977923</c:v>
                </c:pt>
                <c:pt idx="265">
                  <c:v>0.11645752424959326</c:v>
                </c:pt>
                <c:pt idx="266">
                  <c:v>0.11960187740433226</c:v>
                </c:pt>
                <c:pt idx="267">
                  <c:v>0.12283112809424922</c:v>
                </c:pt>
                <c:pt idx="268">
                  <c:v>0.12614756855279394</c:v>
                </c:pt>
                <c:pt idx="269">
                  <c:v>0.12955355290371937</c:v>
                </c:pt>
                <c:pt idx="270">
                  <c:v>0.13305149883211978</c:v>
                </c:pt>
                <c:pt idx="271">
                  <c:v>0.13664388930058699</c:v>
                </c:pt>
                <c:pt idx="272">
                  <c:v>0.14033327431170284</c:v>
                </c:pt>
                <c:pt idx="273">
                  <c:v>0.14412227271811881</c:v>
                </c:pt>
                <c:pt idx="274">
                  <c:v>0.148013574081508</c:v>
                </c:pt>
                <c:pt idx="275">
                  <c:v>0.15200994058170872</c:v>
                </c:pt>
                <c:pt idx="276">
                  <c:v>0.15611420897741485</c:v>
                </c:pt>
                <c:pt idx="277">
                  <c:v>0.16032929261980502</c:v>
                </c:pt>
                <c:pt idx="278">
                  <c:v>0.16465818352053974</c:v>
                </c:pt>
                <c:pt idx="279">
                  <c:v>0.16910395447559429</c:v>
                </c:pt>
                <c:pt idx="280">
                  <c:v>0.17366976124643532</c:v>
                </c:pt>
                <c:pt idx="281">
                  <c:v>0.17835884480008907</c:v>
                </c:pt>
                <c:pt idx="282">
                  <c:v>0.18317453360969146</c:v>
                </c:pt>
                <c:pt idx="283">
                  <c:v>0.18812024601715313</c:v>
                </c:pt>
                <c:pt idx="284">
                  <c:v>0.19319949265961625</c:v>
                </c:pt>
                <c:pt idx="285">
                  <c:v>0.19841587896142587</c:v>
                </c:pt>
                <c:pt idx="286">
                  <c:v>0.20377310769338436</c:v>
                </c:pt>
                <c:pt idx="287">
                  <c:v>0.20927498160110572</c:v>
                </c:pt>
                <c:pt idx="288">
                  <c:v>0.21492540610433555</c:v>
                </c:pt>
                <c:pt idx="289">
                  <c:v>0.2207283920691526</c:v>
                </c:pt>
                <c:pt idx="290">
                  <c:v>0.2266880586550197</c:v>
                </c:pt>
                <c:pt idx="291">
                  <c:v>0.23280863623870521</c:v>
                </c:pt>
                <c:pt idx="292">
                  <c:v>0.23909446941715023</c:v>
                </c:pt>
                <c:pt idx="293">
                  <c:v>0.24555002009141327</c:v>
                </c:pt>
                <c:pt idx="294">
                  <c:v>0.25217987063388142</c:v>
                </c:pt>
                <c:pt idx="295">
                  <c:v>0.25898872714099619</c:v>
                </c:pt>
                <c:pt idx="296">
                  <c:v>0.26598142277380304</c:v>
                </c:pt>
                <c:pt idx="297">
                  <c:v>0.27316292118869573</c:v>
                </c:pt>
                <c:pt idx="298">
                  <c:v>0.28053832006079049</c:v>
                </c:pt>
                <c:pt idx="299">
                  <c:v>0.28811285470243181</c:v>
                </c:pt>
                <c:pt idx="300">
                  <c:v>0.29589190177939745</c:v>
                </c:pt>
                <c:pt idx="301">
                  <c:v>0.30388098312744116</c:v>
                </c:pt>
                <c:pt idx="302">
                  <c:v>0.31208576967188206</c:v>
                </c:pt>
                <c:pt idx="303">
                  <c:v>0.32051208545302284</c:v>
                </c:pt>
                <c:pt idx="304">
                  <c:v>0.32916591176025445</c:v>
                </c:pt>
                <c:pt idx="305">
                  <c:v>0.33805339137778129</c:v>
                </c:pt>
                <c:pt idx="306">
                  <c:v>0.34718083294498137</c:v>
                </c:pt>
                <c:pt idx="307">
                  <c:v>0.35655471543449585</c:v>
                </c:pt>
                <c:pt idx="308">
                  <c:v>0.36618169275122719</c:v>
                </c:pt>
                <c:pt idx="309">
                  <c:v>0.37606859845551027</c:v>
                </c:pt>
                <c:pt idx="310">
                  <c:v>0.386222450613809</c:v>
                </c:pt>
                <c:pt idx="311">
                  <c:v>0.3966504567803818</c:v>
                </c:pt>
                <c:pt idx="312">
                  <c:v>0.4073600191134521</c:v>
                </c:pt>
                <c:pt idx="313">
                  <c:v>0.41835873962951525</c:v>
                </c:pt>
                <c:pt idx="314">
                  <c:v>0.42965442559951211</c:v>
                </c:pt>
                <c:pt idx="315">
                  <c:v>0.44125509509069888</c:v>
                </c:pt>
                <c:pt idx="316">
                  <c:v>0.4531689826581477</c:v>
                </c:pt>
                <c:pt idx="317">
                  <c:v>0.46540454518991764</c:v>
                </c:pt>
                <c:pt idx="318">
                  <c:v>0.47797046791004538</c:v>
                </c:pt>
                <c:pt idx="319">
                  <c:v>0.49087567054361658</c:v>
                </c:pt>
                <c:pt idx="320">
                  <c:v>0.50412931364829416</c:v>
                </c:pt>
                <c:pt idx="321">
                  <c:v>0.5177408051167981</c:v>
                </c:pt>
                <c:pt idx="322">
                  <c:v>0.53171980685495157</c:v>
                </c:pt>
                <c:pt idx="323">
                  <c:v>0.54607624164003521</c:v>
                </c:pt>
                <c:pt idx="324">
                  <c:v>0.56082030016431617</c:v>
                </c:pt>
                <c:pt idx="325">
                  <c:v>0.57596244826875265</c:v>
                </c:pt>
                <c:pt idx="326">
                  <c:v>0.59151343437200887</c:v>
                </c:pt>
                <c:pt idx="327">
                  <c:v>0.60748429710005303</c:v>
                </c:pt>
                <c:pt idx="328">
                  <c:v>0.62388637312175443</c:v>
                </c:pt>
                <c:pt idx="329">
                  <c:v>0.64073130519604171</c:v>
                </c:pt>
                <c:pt idx="330">
                  <c:v>0.65803105043633481</c:v>
                </c:pt>
                <c:pt idx="331">
                  <c:v>0.67579788879811575</c:v>
                </c:pt>
                <c:pt idx="332">
                  <c:v>0.69404443179566477</c:v>
                </c:pt>
                <c:pt idx="333">
                  <c:v>0.71278363145414769</c:v>
                </c:pt>
                <c:pt idx="334">
                  <c:v>0.73202878950340966</c:v>
                </c:pt>
                <c:pt idx="335">
                  <c:v>0.75179356682000165</c:v>
                </c:pt>
                <c:pt idx="336">
                  <c:v>0.77209199312414167</c:v>
                </c:pt>
                <c:pt idx="337">
                  <c:v>0.7929384769384934</c:v>
                </c:pt>
                <c:pt idx="338">
                  <c:v>0.8143478158158326</c:v>
                </c:pt>
                <c:pt idx="339">
                  <c:v>0.83633520684286</c:v>
                </c:pt>
                <c:pt idx="340">
                  <c:v>0.85891625742761712</c:v>
                </c:pt>
                <c:pt idx="341">
                  <c:v>0.8821069963781627</c:v>
                </c:pt>
                <c:pt idx="342">
                  <c:v>0.90592388528037304</c:v>
                </c:pt>
                <c:pt idx="343">
                  <c:v>0.93038383018294302</c:v>
                </c:pt>
                <c:pt idx="344">
                  <c:v>0.95550419359788241</c:v>
                </c:pt>
                <c:pt idx="345">
                  <c:v>0.98130280682502513</c:v>
                </c:pt>
                <c:pt idx="346">
                  <c:v>1.0077979826093006</c:v>
                </c:pt>
                <c:pt idx="347">
                  <c:v>1.0350085281397516</c:v>
                </c:pt>
                <c:pt idx="348">
                  <c:v>1.0629537583995248</c:v>
                </c:pt>
                <c:pt idx="349">
                  <c:v>1.0916535098763118</c:v>
                </c:pt>
                <c:pt idx="350">
                  <c:v>1.1211281546429721</c:v>
                </c:pt>
                <c:pt idx="351">
                  <c:v>1.1513986148183322</c:v>
                </c:pt>
                <c:pt idx="352">
                  <c:v>1.1824863774184271</c:v>
                </c:pt>
                <c:pt idx="353">
                  <c:v>1.2144135096087245</c:v>
                </c:pt>
                <c:pt idx="354">
                  <c:v>1.2472026743681599</c:v>
                </c:pt>
                <c:pt idx="355">
                  <c:v>1.2808771465761002</c:v>
                </c:pt>
                <c:pt idx="356">
                  <c:v>1.3154608295336547</c:v>
                </c:pt>
                <c:pt idx="357">
                  <c:v>1.3509782719310632</c:v>
                </c:pt>
                <c:pt idx="358">
                  <c:v>1.3874546852732019</c:v>
                </c:pt>
                <c:pt idx="359">
                  <c:v>1.4249159617755782</c:v>
                </c:pt>
                <c:pt idx="360">
                  <c:v>1.4633886927435187</c:v>
                </c:pt>
                <c:pt idx="361">
                  <c:v>1.5029001874475936</c:v>
                </c:pt>
                <c:pt idx="362">
                  <c:v>1.5434784925086784</c:v>
                </c:pt>
                <c:pt idx="363">
                  <c:v>1.5851524118064126</c:v>
                </c:pt>
                <c:pt idx="364">
                  <c:v>1.6279515269251856</c:v>
                </c:pt>
                <c:pt idx="365">
                  <c:v>1.6719062181521656</c:v>
                </c:pt>
                <c:pt idx="366">
                  <c:v>1.7170476860422739</c:v>
                </c:pt>
                <c:pt idx="367">
                  <c:v>1.7634079735654151</c:v>
                </c:pt>
                <c:pt idx="368">
                  <c:v>1.8110199888516811</c:v>
                </c:pt>
                <c:pt idx="369">
                  <c:v>1.8599175285506764</c:v>
                </c:pt>
                <c:pt idx="370">
                  <c:v>1.9101353018215446</c:v>
                </c:pt>
                <c:pt idx="371">
                  <c:v>1.9617089549707261</c:v>
                </c:pt>
                <c:pt idx="372">
                  <c:v>2.0146750967549356</c:v>
                </c:pt>
                <c:pt idx="373">
                  <c:v>2.0690713243673189</c:v>
                </c:pt>
                <c:pt idx="374">
                  <c:v>2.1249362501252365</c:v>
                </c:pt>
                <c:pt idx="375">
                  <c:v>2.1823095288786178</c:v>
                </c:pt>
                <c:pt idx="376">
                  <c:v>2.2412318861583405</c:v>
                </c:pt>
                <c:pt idx="377">
                  <c:v>2.3017451470846155</c:v>
                </c:pt>
                <c:pt idx="378">
                  <c:v>2.3638922660558999</c:v>
                </c:pt>
                <c:pt idx="379">
                  <c:v>2.4277173572394091</c:v>
                </c:pt>
                <c:pt idx="380">
                  <c:v>2.4932657258848727</c:v>
                </c:pt>
                <c:pt idx="381">
                  <c:v>2.5605839004837643</c:v>
                </c:pt>
                <c:pt idx="382">
                  <c:v>2.6297196657968258</c:v>
                </c:pt>
                <c:pt idx="383">
                  <c:v>2.7007220967733399</c:v>
                </c:pt>
                <c:pt idx="384">
                  <c:v>2.7736415933862197</c:v>
                </c:pt>
                <c:pt idx="385">
                  <c:v>2.8485299164076476</c:v>
                </c:pt>
                <c:pt idx="386">
                  <c:v>2.9254402241506541</c:v>
                </c:pt>
                <c:pt idx="387">
                  <c:v>3.0044271102027214</c:v>
                </c:pt>
                <c:pt idx="388">
                  <c:v>3.0855466421781945</c:v>
                </c:pt>
                <c:pt idx="389">
                  <c:v>3.1688564015170053</c:v>
                </c:pt>
                <c:pt idx="390">
                  <c:v>3.254415524357964</c:v>
                </c:pt>
                <c:pt idx="391">
                  <c:v>3.3422847435156289</c:v>
                </c:pt>
                <c:pt idx="392">
                  <c:v>3.4325264315905506</c:v>
                </c:pt>
                <c:pt idx="393">
                  <c:v>3.5252046452434951</c:v>
                </c:pt>
                <c:pt idx="394">
                  <c:v>3.6203851706650689</c:v>
                </c:pt>
                <c:pt idx="395">
                  <c:v>3.7181355702730254</c:v>
                </c:pt>
                <c:pt idx="396">
                  <c:v>3.8185252306703967</c:v>
                </c:pt>
                <c:pt idx="397">
                  <c:v>3.9216254118984972</c:v>
                </c:pt>
                <c:pt idx="398">
                  <c:v>4.0275092980197567</c:v>
                </c:pt>
                <c:pt idx="399">
                  <c:v>4.1362520490662895</c:v>
                </c:pt>
                <c:pt idx="400">
                  <c:v>4.247930854391079</c:v>
                </c:pt>
                <c:pt idx="401">
                  <c:v>4.3626249874596379</c:v>
                </c:pt>
                <c:pt idx="402">
                  <c:v>4.4804158621210481</c:v>
                </c:pt>
                <c:pt idx="403">
                  <c:v>4.6013870903983163</c:v>
                </c:pt>
                <c:pt idx="404">
                  <c:v>4.7256245418390703</c:v>
                </c:pt>
                <c:pt idx="405">
                  <c:v>4.8532164044687249</c:v>
                </c:pt>
                <c:pt idx="406">
                  <c:v>4.9842532473893799</c:v>
                </c:pt>
                <c:pt idx="407">
                  <c:v>5.118828085068893</c:v>
                </c:pt>
                <c:pt idx="408">
                  <c:v>5.2570364433657524</c:v>
                </c:pt>
                <c:pt idx="409">
                  <c:v>5.3989764273366276</c:v>
                </c:pt>
                <c:pt idx="410">
                  <c:v>5.5447487908747162</c:v>
                </c:pt>
                <c:pt idx="411">
                  <c:v>5.6944570082283335</c:v>
                </c:pt>
                <c:pt idx="412">
                  <c:v>5.8482073474504981</c:v>
                </c:pt>
                <c:pt idx="413">
                  <c:v>6.0061089458316612</c:v>
                </c:pt>
                <c:pt idx="414">
                  <c:v>6.1682738873691152</c:v>
                </c:pt>
                <c:pt idx="415">
                  <c:v>6.3348172823280811</c:v>
                </c:pt>
                <c:pt idx="416">
                  <c:v>6.505857348950939</c:v>
                </c:pt>
                <c:pt idx="417">
                  <c:v>6.6815154973726134</c:v>
                </c:pt>
                <c:pt idx="418">
                  <c:v>6.861916415801673</c:v>
                </c:pt>
                <c:pt idx="419">
                  <c:v>7.0471881590283179</c:v>
                </c:pt>
                <c:pt idx="420">
                  <c:v>7.237462239322082</c:v>
                </c:pt>
                <c:pt idx="421">
                  <c:v>7.4328737197837773</c:v>
                </c:pt>
                <c:pt idx="422">
                  <c:v>7.6335613102179387</c:v>
                </c:pt>
                <c:pt idx="423">
                  <c:v>7.8396674655938225</c:v>
                </c:pt>
                <c:pt idx="424">
                  <c:v>8.0513384871648555</c:v>
                </c:pt>
                <c:pt idx="425">
                  <c:v>8.2687246263183063</c:v>
                </c:pt>
                <c:pt idx="426">
                  <c:v>8.4919801912288992</c:v>
                </c:pt>
                <c:pt idx="427">
                  <c:v>8.7212636563920789</c:v>
                </c:pt>
                <c:pt idx="428">
                  <c:v>8.9567377751146644</c:v>
                </c:pt>
                <c:pt idx="429">
                  <c:v>9.1985696950427602</c:v>
                </c:pt>
                <c:pt idx="430">
                  <c:v>9.4469310768089141</c:v>
                </c:pt>
                <c:pt idx="431">
                  <c:v>9.7019982158827531</c:v>
                </c:pt>
                <c:pt idx="432">
                  <c:v>9.9639521677115859</c:v>
                </c:pt>
                <c:pt idx="433">
                  <c:v>10.232978876239798</c:v>
                </c:pt>
                <c:pt idx="434">
                  <c:v>10.509269305898272</c:v>
                </c:pt>
                <c:pt idx="435">
                  <c:v>10.793019577157525</c:v>
                </c:pt>
                <c:pt idx="436">
                  <c:v>11.084431105740777</c:v>
                </c:pt>
                <c:pt idx="437">
                  <c:v>11.383710745595776</c:v>
                </c:pt>
                <c:pt idx="438">
                  <c:v>11.691070935726861</c:v>
                </c:pt>
                <c:pt idx="439">
                  <c:v>12.006729850991485</c:v>
                </c:pt>
                <c:pt idx="440">
                  <c:v>12.330911556968255</c:v>
                </c:pt>
                <c:pt idx="441">
                  <c:v>12.663846169006398</c:v>
                </c:pt>
                <c:pt idx="442">
                  <c:v>13.005770015569569</c:v>
                </c:pt>
                <c:pt idx="443">
                  <c:v>13.356925805989945</c:v>
                </c:pt>
                <c:pt idx="444">
                  <c:v>13.717562802751672</c:v>
                </c:pt>
                <c:pt idx="445">
                  <c:v>14.087936998425967</c:v>
                </c:pt>
                <c:pt idx="446">
                  <c:v>14.468311297383467</c:v>
                </c:pt>
                <c:pt idx="447">
                  <c:v>14.858955702412819</c:v>
                </c:pt>
                <c:pt idx="448">
                  <c:v>15.260147506377963</c:v>
                </c:pt>
                <c:pt idx="449">
                  <c:v>15.672171489050168</c:v>
                </c:pt>
                <c:pt idx="450">
                  <c:v>16.09532011925452</c:v>
                </c:pt>
                <c:pt idx="451">
                  <c:v>16.529893762474391</c:v>
                </c:pt>
                <c:pt idx="452">
                  <c:v>16.976200894061197</c:v>
                </c:pt>
                <c:pt idx="453">
                  <c:v>17.434558318200846</c:v>
                </c:pt>
                <c:pt idx="454">
                  <c:v>17.905291392792268</c:v>
                </c:pt>
                <c:pt idx="455">
                  <c:v>18.388734260397658</c:v>
                </c:pt>
                <c:pt idx="456">
                  <c:v>18.885230085428393</c:v>
                </c:pt>
                <c:pt idx="457">
                  <c:v>19.395131297734959</c:v>
                </c:pt>
                <c:pt idx="458">
                  <c:v>19.918799842773801</c:v>
                </c:pt>
                <c:pt idx="459">
                  <c:v>20.456607438528692</c:v>
                </c:pt>
                <c:pt idx="460">
                  <c:v>21.008935839368966</c:v>
                </c:pt>
                <c:pt idx="461">
                  <c:v>21.576177107031928</c:v>
                </c:pt>
                <c:pt idx="462">
                  <c:v>22.158733888921788</c:v>
                </c:pt>
                <c:pt idx="463">
                  <c:v>22.757019703922673</c:v>
                </c:pt>
                <c:pt idx="464">
                  <c:v>23.371459235928583</c:v>
                </c:pt>
                <c:pt idx="465">
                  <c:v>24.002488635298654</c:v>
                </c:pt>
                <c:pt idx="466">
                  <c:v>24.650555828451715</c:v>
                </c:pt>
                <c:pt idx="467">
                  <c:v>25.316120835819909</c:v>
                </c:pt>
                <c:pt idx="468">
                  <c:v>25.999656098387046</c:v>
                </c:pt>
                <c:pt idx="469">
                  <c:v>26.701646813043492</c:v>
                </c:pt>
                <c:pt idx="470">
                  <c:v>27.422591276995664</c:v>
                </c:pt>
                <c:pt idx="471">
                  <c:v>28.163001241474547</c:v>
                </c:pt>
                <c:pt idx="472">
                  <c:v>28.923402274994356</c:v>
                </c:pt>
                <c:pt idx="473">
                  <c:v>29.704334136419202</c:v>
                </c:pt>
                <c:pt idx="474">
                  <c:v>30.506351158102518</c:v>
                </c:pt>
                <c:pt idx="475">
                  <c:v>31.330022639371283</c:v>
                </c:pt>
                <c:pt idx="476">
                  <c:v>32.175933250634301</c:v>
                </c:pt>
                <c:pt idx="477">
                  <c:v>33.044683448401422</c:v>
                </c:pt>
                <c:pt idx="478">
                  <c:v>33.936889901508259</c:v>
                </c:pt>
                <c:pt idx="479">
                  <c:v>34.85318592884898</c:v>
                </c:pt>
                <c:pt idx="480">
                  <c:v>35.794221948927898</c:v>
                </c:pt>
                <c:pt idx="481">
                  <c:v>36.76066594154895</c:v>
                </c:pt>
                <c:pt idx="482">
                  <c:v>37.753203921970766</c:v>
                </c:pt>
                <c:pt idx="483">
                  <c:v>38.772540427863973</c:v>
                </c:pt>
                <c:pt idx="484">
                  <c:v>39.819399019416295</c:v>
                </c:pt>
                <c:pt idx="485">
                  <c:v>40.894522792940535</c:v>
                </c:pt>
                <c:pt idx="486">
                  <c:v>41.998674908349926</c:v>
                </c:pt>
                <c:pt idx="487">
                  <c:v>43.132639130875368</c:v>
                </c:pt>
                <c:pt idx="488">
                  <c:v>44.297220387408998</c:v>
                </c:pt>
                <c:pt idx="489">
                  <c:v>45.493245337869041</c:v>
                </c:pt>
                <c:pt idx="490">
                  <c:v>46.721562961991502</c:v>
                </c:pt>
                <c:pt idx="491">
                  <c:v>47.983045161965272</c:v>
                </c:pt>
                <c:pt idx="492">
                  <c:v>49.278587381338333</c:v>
                </c:pt>
                <c:pt idx="493">
                  <c:v>50.609109240634467</c:v>
                </c:pt>
                <c:pt idx="494">
                  <c:v>51.975555190131594</c:v>
                </c:pt>
                <c:pt idx="495">
                  <c:v>53.37889518026514</c:v>
                </c:pt>
                <c:pt idx="496">
                  <c:v>54.820125350132294</c:v>
                </c:pt>
                <c:pt idx="497">
                  <c:v>56.300268734585863</c:v>
                </c:pt>
                <c:pt idx="498">
                  <c:v>57.820375990419677</c:v>
                </c:pt>
                <c:pt idx="499">
                  <c:v>59.381526142161</c:v>
                </c:pt>
                <c:pt idx="500">
                  <c:v>60.984827347999342</c:v>
                </c:pt>
                <c:pt idx="501">
                  <c:v>62.631417686395316</c:v>
                </c:pt>
                <c:pt idx="502">
                  <c:v>64.322465963927982</c:v>
                </c:pt>
                <c:pt idx="503">
                  <c:v>66.059172544954038</c:v>
                </c:pt>
                <c:pt idx="504">
                  <c:v>67.842770203667797</c:v>
                </c:pt>
                <c:pt idx="505">
                  <c:v>69.67452499916682</c:v>
                </c:pt>
                <c:pt idx="506">
                  <c:v>71.555737174144312</c:v>
                </c:pt>
                <c:pt idx="507">
                  <c:v>73.487742077846207</c:v>
                </c:pt>
                <c:pt idx="508">
                  <c:v>75.471911113948053</c:v>
                </c:pt>
                <c:pt idx="509">
                  <c:v>77.509652714024639</c:v>
                </c:pt>
                <c:pt idx="510">
                  <c:v>79.602413337303304</c:v>
                </c:pt>
                <c:pt idx="511">
                  <c:v>81.751678497410481</c:v>
                </c:pt>
                <c:pt idx="512">
                  <c:v>83.958973816840555</c:v>
                </c:pt>
                <c:pt idx="513">
                  <c:v>86.225866109895236</c:v>
                </c:pt>
                <c:pt idx="514">
                  <c:v>88.553964494862399</c:v>
                </c:pt>
                <c:pt idx="515">
                  <c:v>90.944921536223674</c:v>
                </c:pt>
                <c:pt idx="516">
                  <c:v>93.400434417701703</c:v>
                </c:pt>
                <c:pt idx="517">
                  <c:v>95.922246146979646</c:v>
                </c:pt>
                <c:pt idx="518">
                  <c:v>98.512146792948087</c:v>
                </c:pt>
                <c:pt idx="519">
                  <c:v>101.17197475635767</c:v>
                </c:pt>
                <c:pt idx="520">
                  <c:v>103.90361807477932</c:v>
                </c:pt>
                <c:pt idx="521">
                  <c:v>106.70901576279834</c:v>
                </c:pt>
                <c:pt idx="522">
                  <c:v>109.59015918839388</c:v>
                </c:pt>
                <c:pt idx="523">
                  <c:v>112.54909348648052</c:v>
                </c:pt>
                <c:pt idx="524">
                  <c:v>115.58791901061548</c:v>
                </c:pt>
                <c:pt idx="525">
                  <c:v>118.70879282390209</c:v>
                </c:pt>
                <c:pt idx="526">
                  <c:v>121.91393023014743</c:v>
                </c:pt>
                <c:pt idx="527">
                  <c:v>125.20560634636139</c:v>
                </c:pt>
                <c:pt idx="528">
                  <c:v>128.58615771771315</c:v>
                </c:pt>
                <c:pt idx="529">
                  <c:v>132.05798397609141</c:v>
                </c:pt>
                <c:pt idx="530">
                  <c:v>135.62354954344588</c:v>
                </c:pt>
                <c:pt idx="531">
                  <c:v>139.28538538111891</c:v>
                </c:pt>
                <c:pt idx="532">
                  <c:v>143.04609078640911</c:v>
                </c:pt>
                <c:pt idx="533">
                  <c:v>146.90833523764215</c:v>
                </c:pt>
                <c:pt idx="534">
                  <c:v>150.87486028905846</c:v>
                </c:pt>
                <c:pt idx="535">
                  <c:v>154.94848151686301</c:v>
                </c:pt>
                <c:pt idx="536">
                  <c:v>159.13209051781831</c:v>
                </c:pt>
                <c:pt idx="537">
                  <c:v>163.42865696179939</c:v>
                </c:pt>
                <c:pt idx="538">
                  <c:v>167.84123069976795</c:v>
                </c:pt>
                <c:pt idx="539">
                  <c:v>172.37294392866167</c:v>
                </c:pt>
                <c:pt idx="540">
                  <c:v>177.02701341473551</c:v>
                </c:pt>
                <c:pt idx="541">
                  <c:v>181.80674277693336</c:v>
                </c:pt>
                <c:pt idx="542">
                  <c:v>186.71552483191056</c:v>
                </c:pt>
                <c:pt idx="543">
                  <c:v>191.75684400237213</c:v>
                </c:pt>
                <c:pt idx="544">
                  <c:v>196.93427879043617</c:v>
                </c:pt>
                <c:pt idx="545">
                  <c:v>202.25150431777791</c:v>
                </c:pt>
                <c:pt idx="546">
                  <c:v>207.71229493435791</c:v>
                </c:pt>
                <c:pt idx="547">
                  <c:v>213.32052689758555</c:v>
                </c:pt>
                <c:pt idx="548">
                  <c:v>219.08018112382035</c:v>
                </c:pt>
                <c:pt idx="549">
                  <c:v>224.99534601416349</c:v>
                </c:pt>
                <c:pt idx="550">
                  <c:v>231.07022035654589</c:v>
                </c:pt>
                <c:pt idx="551">
                  <c:v>237.3091163061726</c:v>
                </c:pt>
                <c:pt idx="552">
                  <c:v>243.71646244643924</c:v>
                </c:pt>
                <c:pt idx="553">
                  <c:v>250.29680693249307</c:v>
                </c:pt>
                <c:pt idx="554">
                  <c:v>257.05482071967037</c:v>
                </c:pt>
                <c:pt idx="555">
                  <c:v>263.99530087910148</c:v>
                </c:pt>
                <c:pt idx="556">
                  <c:v>271.12317400283717</c:v>
                </c:pt>
                <c:pt idx="557">
                  <c:v>278.44349970091378</c:v>
                </c:pt>
                <c:pt idx="558">
                  <c:v>285.96147419283841</c:v>
                </c:pt>
                <c:pt idx="559">
                  <c:v>293.68243399604501</c:v>
                </c:pt>
                <c:pt idx="560">
                  <c:v>301.6118597139382</c:v>
                </c:pt>
                <c:pt idx="561">
                  <c:v>309.75537992621452</c:v>
                </c:pt>
                <c:pt idx="562">
                  <c:v>318.11877518422227</c:v>
                </c:pt>
                <c:pt idx="563">
                  <c:v>326.70798211419623</c:v>
                </c:pt>
                <c:pt idx="564">
                  <c:v>335.52909763127951</c:v>
                </c:pt>
                <c:pt idx="565">
                  <c:v>344.58838326732405</c:v>
                </c:pt>
                <c:pt idx="566">
                  <c:v>353.89226961554175</c:v>
                </c:pt>
                <c:pt idx="567">
                  <c:v>363.44736089516135</c:v>
                </c:pt>
                <c:pt idx="568">
                  <c:v>373.26043963933068</c:v>
                </c:pt>
                <c:pt idx="569">
                  <c:v>383.33847150959258</c:v>
                </c:pt>
                <c:pt idx="570">
                  <c:v>393.68861024035152</c:v>
                </c:pt>
                <c:pt idx="571">
                  <c:v>404.31820271684097</c:v>
                </c:pt>
                <c:pt idx="572">
                  <c:v>415.23479419019566</c:v>
                </c:pt>
                <c:pt idx="573">
                  <c:v>426.44613363333093</c:v>
                </c:pt>
                <c:pt idx="574">
                  <c:v>437.96017924143081</c:v>
                </c:pt>
                <c:pt idx="575">
                  <c:v>449.7851040809494</c:v>
                </c:pt>
                <c:pt idx="576">
                  <c:v>461.92930189113497</c:v>
                </c:pt>
                <c:pt idx="577">
                  <c:v>474.40139304219559</c:v>
                </c:pt>
                <c:pt idx="578">
                  <c:v>487.21023065433485</c:v>
                </c:pt>
                <c:pt idx="579">
                  <c:v>500.36490688200183</c:v>
                </c:pt>
                <c:pt idx="580">
                  <c:v>513.87475936781584</c:v>
                </c:pt>
                <c:pt idx="581">
                  <c:v>527.7493778707468</c:v>
                </c:pt>
                <c:pt idx="582">
                  <c:v>541.99861107325694</c:v>
                </c:pt>
                <c:pt idx="583">
                  <c:v>556.63257357223483</c:v>
                </c:pt>
                <c:pt idx="584">
                  <c:v>571.66165305868515</c:v>
                </c:pt>
                <c:pt idx="585">
                  <c:v>587.09651769126958</c:v>
                </c:pt>
                <c:pt idx="586">
                  <c:v>602.94812366893382</c:v>
                </c:pt>
                <c:pt idx="587">
                  <c:v>619.227723007995</c:v>
                </c:pt>
                <c:pt idx="588">
                  <c:v>635.94687152921085</c:v>
                </c:pt>
                <c:pt idx="589">
                  <c:v>653.11743706049947</c:v>
                </c:pt>
                <c:pt idx="590">
                  <c:v>670.75160786113292</c:v>
                </c:pt>
                <c:pt idx="591">
                  <c:v>688.86190127338341</c:v>
                </c:pt>
                <c:pt idx="592">
                  <c:v>707.46117260776475</c:v>
                </c:pt>
                <c:pt idx="593">
                  <c:v>726.56262426817432</c:v>
                </c:pt>
                <c:pt idx="594">
                  <c:v>746.17981512341498</c:v>
                </c:pt>
                <c:pt idx="595">
                  <c:v>766.32667013174716</c:v>
                </c:pt>
                <c:pt idx="596">
                  <c:v>787.0174902253043</c:v>
                </c:pt>
                <c:pt idx="597">
                  <c:v>808.26696246138749</c:v>
                </c:pt>
                <c:pt idx="598">
                  <c:v>830.09017044784491</c:v>
                </c:pt>
                <c:pt idx="599">
                  <c:v>852.50260504993662</c:v>
                </c:pt>
                <c:pt idx="600">
                  <c:v>875.52017538628479</c:v>
                </c:pt>
                <c:pt idx="601">
                  <c:v>899.15922012171438</c:v>
                </c:pt>
                <c:pt idx="602">
                  <c:v>923.43651906500054</c:v>
                </c:pt>
                <c:pt idx="603">
                  <c:v>948.36930507975546</c:v>
                </c:pt>
                <c:pt idx="604">
                  <c:v>973.97527631690878</c:v>
                </c:pt>
                <c:pt idx="605">
                  <c:v>1000.2726087774653</c:v>
                </c:pt>
                <c:pt idx="606">
                  <c:v>1027.2799692144567</c:v>
                </c:pt>
                <c:pt idx="607">
                  <c:v>1055.0165283832471</c:v>
                </c:pt>
                <c:pt idx="608">
                  <c:v>1083.5019746495946</c:v>
                </c:pt>
                <c:pt idx="609">
                  <c:v>1112.7565279651335</c:v>
                </c:pt>
                <c:pt idx="610">
                  <c:v>1142.8009542201919</c:v>
                </c:pt>
                <c:pt idx="611">
                  <c:v>1173.6565799841369</c:v>
                </c:pt>
                <c:pt idx="612">
                  <c:v>1205.3453076437086</c:v>
                </c:pt>
                <c:pt idx="613">
                  <c:v>1237.8896309500885</c:v>
                </c:pt>
                <c:pt idx="614">
                  <c:v>1271.3126509857409</c:v>
                </c:pt>
                <c:pt idx="615">
                  <c:v>1305.6380925623557</c:v>
                </c:pt>
                <c:pt idx="616">
                  <c:v>1340.8903210615392</c:v>
                </c:pt>
                <c:pt idx="617">
                  <c:v>1377.0943597302007</c:v>
                </c:pt>
                <c:pt idx="618">
                  <c:v>1414.2759074429159</c:v>
                </c:pt>
                <c:pt idx="619">
                  <c:v>1452.4613569438745</c:v>
                </c:pt>
                <c:pt idx="620">
                  <c:v>1491.677813581359</c:v>
                </c:pt>
                <c:pt idx="621">
                  <c:v>1531.9531145480555</c:v>
                </c:pt>
                <c:pt idx="622">
                  <c:v>1573.3158486408529</c:v>
                </c:pt>
                <c:pt idx="623">
                  <c:v>1615.7953765541558</c:v>
                </c:pt>
                <c:pt idx="624">
                  <c:v>1659.4218517211179</c:v>
                </c:pt>
                <c:pt idx="625">
                  <c:v>1704.226241717588</c:v>
                </c:pt>
                <c:pt idx="626">
                  <c:v>1750.2403502439627</c:v>
                </c:pt>
                <c:pt idx="627">
                  <c:v>1797.4968397005496</c:v>
                </c:pt>
                <c:pt idx="628">
                  <c:v>1846.0292543724643</c:v>
                </c:pt>
                <c:pt idx="629">
                  <c:v>1895.8720442405206</c:v>
                </c:pt>
                <c:pt idx="630">
                  <c:v>1947.0605894350144</c:v>
                </c:pt>
                <c:pt idx="631">
                  <c:v>1999.6312253497597</c:v>
                </c:pt>
                <c:pt idx="632">
                  <c:v>2053.6212684342031</c:v>
                </c:pt>
                <c:pt idx="633">
                  <c:v>2109.0690426819265</c:v>
                </c:pt>
                <c:pt idx="634">
                  <c:v>2166.0139068343383</c:v>
                </c:pt>
                <c:pt idx="635">
                  <c:v>2224.4962823188653</c:v>
                </c:pt>
                <c:pt idx="636">
                  <c:v>2284.5576819414746</c:v>
                </c:pt>
                <c:pt idx="637">
                  <c:v>2346.2407393538942</c:v>
                </c:pt>
                <c:pt idx="638">
                  <c:v>2409.589239316449</c:v>
                </c:pt>
                <c:pt idx="639">
                  <c:v>2474.6481487779929</c:v>
                </c:pt>
                <c:pt idx="640">
                  <c:v>2541.4636487949983</c:v>
                </c:pt>
                <c:pt idx="641">
                  <c:v>2610.083167312463</c:v>
                </c:pt>
                <c:pt idx="642">
                  <c:v>2680.5554128298995</c:v>
                </c:pt>
                <c:pt idx="643">
                  <c:v>2752.9304089763064</c:v>
                </c:pt>
                <c:pt idx="644">
                  <c:v>2827.2595300186663</c:v>
                </c:pt>
                <c:pt idx="645">
                  <c:v>2903.5955373291699</c:v>
                </c:pt>
                <c:pt idx="646">
                  <c:v>2981.9926168370571</c:v>
                </c:pt>
                <c:pt idx="647">
                  <c:v>3062.5064174916574</c:v>
                </c:pt>
                <c:pt idx="648">
                  <c:v>3145.1940907639319</c:v>
                </c:pt>
                <c:pt idx="649">
                  <c:v>3230.1143312145578</c:v>
                </c:pt>
                <c:pt idx="650">
                  <c:v>3317.3274181573506</c:v>
                </c:pt>
                <c:pt idx="651">
                  <c:v>3406.8952584475987</c:v>
                </c:pt>
                <c:pt idx="652">
                  <c:v>3498.8814304256834</c:v>
                </c:pt>
                <c:pt idx="653">
                  <c:v>3593.3512290471767</c:v>
                </c:pt>
                <c:pt idx="654">
                  <c:v>3690.3717122314501</c:v>
                </c:pt>
                <c:pt idx="655">
                  <c:v>3790.011748461699</c:v>
                </c:pt>
                <c:pt idx="656">
                  <c:v>3892.3420656701646</c:v>
                </c:pt>
                <c:pt idx="657">
                  <c:v>3997.4353014432586</c:v>
                </c:pt>
                <c:pt idx="658">
                  <c:v>4105.3660545822258</c:v>
                </c:pt>
                <c:pt idx="659">
                  <c:v>4216.2109380559459</c:v>
                </c:pt>
                <c:pt idx="660">
                  <c:v>4330.048633383456</c:v>
                </c:pt>
                <c:pt idx="661">
                  <c:v>4446.9599464848088</c:v>
                </c:pt>
                <c:pt idx="662">
                  <c:v>4567.0278650398986</c:v>
                </c:pt>
                <c:pt idx="663">
                  <c:v>4690.3376173959759</c:v>
                </c:pt>
                <c:pt idx="664">
                  <c:v>4816.9767330656668</c:v>
                </c:pt>
                <c:pt idx="665">
                  <c:v>4947.0351048584398</c:v>
                </c:pt>
                <c:pt idx="666">
                  <c:v>5080.605052689617</c:v>
                </c:pt>
                <c:pt idx="667">
                  <c:v>5217.781389112236</c:v>
                </c:pt>
                <c:pt idx="668">
                  <c:v>5358.6614866182663</c:v>
                </c:pt>
                <c:pt idx="669">
                  <c:v>5503.3453467569589</c:v>
                </c:pt>
                <c:pt idx="670">
                  <c:v>5651.9356711193959</c:v>
                </c:pt>
                <c:pt idx="671">
                  <c:v>5804.5379342396191</c:v>
                </c:pt>
                <c:pt idx="672">
                  <c:v>5961.2604584640885</c:v>
                </c:pt>
                <c:pt idx="673">
                  <c:v>6122.214490842618</c:v>
                </c:pt>
                <c:pt idx="674">
                  <c:v>6287.5142820953679</c:v>
                </c:pt>
                <c:pt idx="675">
                  <c:v>6457.2771677119426</c:v>
                </c:pt>
                <c:pt idx="676">
                  <c:v>6631.6236512401647</c:v>
                </c:pt>
                <c:pt idx="677">
                  <c:v>6810.677489823649</c:v>
                </c:pt>
                <c:pt idx="678">
                  <c:v>6994.5657820488868</c:v>
                </c:pt>
                <c:pt idx="679">
                  <c:v>7183.419058164206</c:v>
                </c:pt>
                <c:pt idx="680">
                  <c:v>7377.3713727346394</c:v>
                </c:pt>
                <c:pt idx="681">
                  <c:v>7576.5603997984745</c:v>
                </c:pt>
                <c:pt idx="682">
                  <c:v>7781.127530593033</c:v>
                </c:pt>
                <c:pt idx="683">
                  <c:v>7991.2179739190442</c:v>
                </c:pt>
                <c:pt idx="684">
                  <c:v>8206.9808592148584</c:v>
                </c:pt>
                <c:pt idx="685">
                  <c:v>8428.5693424136589</c:v>
                </c:pt>
                <c:pt idx="686">
                  <c:v>8656.1407146588263</c:v>
                </c:pt>
                <c:pt idx="687">
                  <c:v>8889.8565139546135</c:v>
                </c:pt>
                <c:pt idx="688">
                  <c:v>9129.8826398313868</c:v>
                </c:pt>
                <c:pt idx="689">
                  <c:v>9376.3894711068333</c:v>
                </c:pt>
                <c:pt idx="690">
                  <c:v>9629.5519868267165</c:v>
                </c:pt>
                <c:pt idx="691">
                  <c:v>9889.5498904710366</c:v>
                </c:pt>
                <c:pt idx="692">
                  <c:v>10156.567737513753</c:v>
                </c:pt>
                <c:pt idx="693">
                  <c:v>10430.795066426623</c:v>
                </c:pt>
                <c:pt idx="694">
                  <c:v>10712.426533220141</c:v>
                </c:pt>
                <c:pt idx="695">
                  <c:v>11001.662049617084</c:v>
                </c:pt>
                <c:pt idx="696">
                  <c:v>11298.706924956743</c:v>
                </c:pt>
                <c:pt idx="697">
                  <c:v>11603.772011930574</c:v>
                </c:pt>
                <c:pt idx="698">
                  <c:v>11917.073856252699</c:v>
                </c:pt>
                <c:pt idx="699">
                  <c:v>12238.834850371521</c:v>
                </c:pt>
                <c:pt idx="700">
                  <c:v>12569.28339133155</c:v>
                </c:pt>
                <c:pt idx="701">
                  <c:v>12908.6540428975</c:v>
                </c:pt>
                <c:pt idx="702">
                  <c:v>13257.187702055731</c:v>
                </c:pt>
                <c:pt idx="703">
                  <c:v>13615.131770011234</c:v>
                </c:pt>
                <c:pt idx="704">
                  <c:v>13982.740327801535</c:v>
                </c:pt>
                <c:pt idx="705">
                  <c:v>14360.274316652176</c:v>
                </c:pt>
                <c:pt idx="706">
                  <c:v>14748.001723201784</c:v>
                </c:pt>
                <c:pt idx="707">
                  <c:v>15146.197769728231</c:v>
                </c:pt>
                <c:pt idx="708">
                  <c:v>15555.145109510891</c:v>
                </c:pt>
                <c:pt idx="709">
                  <c:v>15975.134027467684</c:v>
                </c:pt>
                <c:pt idx="710">
                  <c:v>16406.462646209311</c:v>
                </c:pt>
                <c:pt idx="711">
                  <c:v>16849.437137656962</c:v>
                </c:pt>
                <c:pt idx="712">
                  <c:v>17304.371940373698</c:v>
                </c:pt>
                <c:pt idx="713">
                  <c:v>17771.589982763788</c:v>
                </c:pt>
                <c:pt idx="714">
                  <c:v>18251.422912298407</c:v>
                </c:pt>
                <c:pt idx="715">
                  <c:v>18744.211330930462</c:v>
                </c:pt>
                <c:pt idx="716">
                  <c:v>19250.305036865582</c:v>
                </c:pt>
                <c:pt idx="717">
                  <c:v>19770.063272860953</c:v>
                </c:pt>
                <c:pt idx="718">
                  <c:v>20303.854981228196</c:v>
                </c:pt>
                <c:pt idx="719">
                  <c:v>20852.059065721354</c:v>
                </c:pt>
                <c:pt idx="720">
                  <c:v>21415.064660495827</c:v>
                </c:pt>
                <c:pt idx="721">
                  <c:v>21993.271406329211</c:v>
                </c:pt>
                <c:pt idx="722">
                  <c:v>22587.089734300098</c:v>
                </c:pt>
                <c:pt idx="723">
                  <c:v>23196.941157126199</c:v>
                </c:pt>
                <c:pt idx="724">
                  <c:v>23823.258568368605</c:v>
                </c:pt>
                <c:pt idx="725">
                  <c:v>24466.486549714555</c:v>
                </c:pt>
                <c:pt idx="726">
                  <c:v>25127.081686556845</c:v>
                </c:pt>
                <c:pt idx="727">
                  <c:v>25805.512892093877</c:v>
                </c:pt>
                <c:pt idx="728">
                  <c:v>26502.261740180409</c:v>
                </c:pt>
                <c:pt idx="729">
                  <c:v>27217.822807165277</c:v>
                </c:pt>
                <c:pt idx="730">
                  <c:v>27952.704022958736</c:v>
                </c:pt>
                <c:pt idx="731">
                  <c:v>28707.42703157862</c:v>
                </c:pt>
                <c:pt idx="732">
                  <c:v>29482.527561431241</c:v>
                </c:pt>
                <c:pt idx="733">
                  <c:v>30278.555805589884</c:v>
                </c:pt>
                <c:pt idx="734">
                  <c:v>31096.076812340809</c:v>
                </c:pt>
                <c:pt idx="735">
                  <c:v>31935.670886274009</c:v>
                </c:pt>
                <c:pt idx="736">
                  <c:v>32797.934000203408</c:v>
                </c:pt>
                <c:pt idx="737">
                  <c:v>33683.478218208897</c:v>
                </c:pt>
                <c:pt idx="738">
                  <c:v>34592.932130100533</c:v>
                </c:pt>
                <c:pt idx="739">
                  <c:v>35526.941297613244</c:v>
                </c:pt>
                <c:pt idx="740">
                  <c:v>36486.168712648796</c:v>
                </c:pt>
                <c:pt idx="741">
                  <c:v>37471.295267890309</c:v>
                </c:pt>
                <c:pt idx="742">
                  <c:v>38483.020240123347</c:v>
                </c:pt>
                <c:pt idx="743">
                  <c:v>39522.061786606675</c:v>
                </c:pt>
                <c:pt idx="744">
                  <c:v>40589.157454845052</c:v>
                </c:pt>
                <c:pt idx="745">
                  <c:v>41685.064706125864</c:v>
                </c:pt>
                <c:pt idx="746">
                  <c:v>42810.561453191258</c:v>
                </c:pt>
                <c:pt idx="747">
                  <c:v>43966.446612427419</c:v>
                </c:pt>
                <c:pt idx="748">
                  <c:v>45153.540670962953</c:v>
                </c:pt>
                <c:pt idx="749">
                  <c:v>46372.686269078949</c:v>
                </c:pt>
                <c:pt idx="750">
                  <c:v>47624.748798344081</c:v>
                </c:pt>
                <c:pt idx="751">
                  <c:v>48910.61701589937</c:v>
                </c:pt>
                <c:pt idx="752">
                  <c:v>50231.203675328652</c:v>
                </c:pt>
                <c:pt idx="753">
                  <c:v>51587.446174562523</c:v>
                </c:pt>
                <c:pt idx="754">
                  <c:v>52980.307221275703</c:v>
                </c:pt>
                <c:pt idx="755">
                  <c:v>54410.775516250142</c:v>
                </c:pt>
                <c:pt idx="756">
                  <c:v>55879.866455188894</c:v>
                </c:pt>
                <c:pt idx="757">
                  <c:v>57388.62284947899</c:v>
                </c:pt>
                <c:pt idx="758">
                  <c:v>58938.115666414917</c:v>
                </c:pt>
                <c:pt idx="759">
                  <c:v>60529.444789408117</c:v>
                </c:pt>
                <c:pt idx="760">
                  <c:v>62163.739798722134</c:v>
                </c:pt>
                <c:pt idx="761">
                  <c:v>63842.160773287629</c:v>
                </c:pt>
                <c:pt idx="762">
                  <c:v>65565.899114166386</c:v>
                </c:pt>
                <c:pt idx="763">
                  <c:v>67336.178390248868</c:v>
                </c:pt>
                <c:pt idx="764">
                  <c:v>69154.255206785587</c:v>
                </c:pt>
                <c:pt idx="765">
                  <c:v>71021.420097368798</c:v>
                </c:pt>
                <c:pt idx="766">
                  <c:v>72938.998439997755</c:v>
                </c:pt>
                <c:pt idx="767">
                  <c:v>74908.35139787769</c:v>
                </c:pt>
                <c:pt idx="768">
                  <c:v>76930.876885620382</c:v>
                </c:pt>
                <c:pt idx="769">
                  <c:v>79008.010561532123</c:v>
                </c:pt>
                <c:pt idx="770">
                  <c:v>81141.226846693477</c:v>
                </c:pt>
                <c:pt idx="771">
                  <c:v>83332.039971554186</c:v>
                </c:pt>
                <c:pt idx="772">
                  <c:v>85582.005050786145</c:v>
                </c:pt>
                <c:pt idx="773">
                  <c:v>87892.71918715736</c:v>
                </c:pt>
                <c:pt idx="774">
                  <c:v>90265.822605210604</c:v>
                </c:pt>
                <c:pt idx="775">
                  <c:v>92702.999815551288</c:v>
                </c:pt>
                <c:pt idx="776">
                  <c:v>95205.980810571171</c:v>
                </c:pt>
                <c:pt idx="777">
                  <c:v>97776.542292456579</c:v>
                </c:pt>
                <c:pt idx="778">
                  <c:v>100416.5089343529</c:v>
                </c:pt>
                <c:pt idx="779">
                  <c:v>103127.75467558042</c:v>
                </c:pt>
                <c:pt idx="780">
                  <c:v>105912.20405182109</c:v>
                </c:pt>
                <c:pt idx="781">
                  <c:v>108771.83356122025</c:v>
                </c:pt>
                <c:pt idx="782">
                  <c:v>111708.67306737319</c:v>
                </c:pt>
                <c:pt idx="783">
                  <c:v>114724.80724019225</c:v>
                </c:pt>
                <c:pt idx="784">
                  <c:v>117822.37703567743</c:v>
                </c:pt>
                <c:pt idx="785">
                  <c:v>121003.58121564072</c:v>
                </c:pt>
                <c:pt idx="786">
                  <c:v>124270.67790846301</c:v>
                </c:pt>
                <c:pt idx="787">
                  <c:v>127625.98621199151</c:v>
                </c:pt>
                <c:pt idx="788">
                  <c:v>131071.88783971526</c:v>
                </c:pt>
                <c:pt idx="789">
                  <c:v>134610.82881138756</c:v>
                </c:pt>
                <c:pt idx="790">
                  <c:v>138245.32118929501</c:v>
                </c:pt>
                <c:pt idx="791">
                  <c:v>141977.94486140597</c:v>
                </c:pt>
                <c:pt idx="792">
                  <c:v>145811.34937266391</c:v>
                </c:pt>
                <c:pt idx="793">
                  <c:v>149748.25580572581</c:v>
                </c:pt>
                <c:pt idx="794">
                  <c:v>153791.45871248041</c:v>
                </c:pt>
                <c:pt idx="795">
                  <c:v>157943.82809771737</c:v>
                </c:pt>
                <c:pt idx="796">
                  <c:v>162208.31145635573</c:v>
                </c:pt>
                <c:pt idx="797">
                  <c:v>166587.93586567731</c:v>
                </c:pt>
                <c:pt idx="798">
                  <c:v>171085.81013405058</c:v>
                </c:pt>
                <c:pt idx="799">
                  <c:v>175705.12700766994</c:v>
                </c:pt>
                <c:pt idx="800">
                  <c:v>180449.16543687703</c:v>
                </c:pt>
                <c:pt idx="801">
                  <c:v>185321.2929036727</c:v>
                </c:pt>
                <c:pt idx="802">
                  <c:v>190324.96781207185</c:v>
                </c:pt>
                <c:pt idx="803">
                  <c:v>195463.74194299776</c:v>
                </c:pt>
                <c:pt idx="804">
                  <c:v>200741.2629754587</c:v>
                </c:pt>
                <c:pt idx="805">
                  <c:v>206161.27707579607</c:v>
                </c:pt>
                <c:pt idx="806">
                  <c:v>211727.63155684253</c:v>
                </c:pt>
                <c:pt idx="807">
                  <c:v>217444.27760887725</c:v>
                </c:pt>
                <c:pt idx="808">
                  <c:v>223315.2731043169</c:v>
                </c:pt>
                <c:pt idx="809">
                  <c:v>229344.78547813345</c:v>
                </c:pt>
                <c:pt idx="810">
                  <c:v>235537.09468604304</c:v>
                </c:pt>
                <c:pt idx="811">
                  <c:v>241896.59624256619</c:v>
                </c:pt>
                <c:pt idx="812">
                  <c:v>248427.80434111546</c:v>
                </c:pt>
                <c:pt idx="813">
                  <c:v>255135.35505832557</c:v>
                </c:pt>
                <c:pt idx="814">
                  <c:v>262024.00964490033</c:v>
                </c:pt>
                <c:pt idx="815">
                  <c:v>269098.6579053126</c:v>
                </c:pt>
                <c:pt idx="816">
                  <c:v>276364.32166875602</c:v>
                </c:pt>
                <c:pt idx="817">
                  <c:v>283826.15835381241</c:v>
                </c:pt>
                <c:pt idx="818">
                  <c:v>291489.46462936531</c:v>
                </c:pt>
                <c:pt idx="819">
                  <c:v>299359.68017435813</c:v>
                </c:pt>
                <c:pt idx="820">
                  <c:v>307442.39153906575</c:v>
                </c:pt>
                <c:pt idx="821">
                  <c:v>315743.33611062053</c:v>
                </c:pt>
                <c:pt idx="822">
                  <c:v>324268.40618560725</c:v>
                </c:pt>
                <c:pt idx="823">
                  <c:v>333023.65315261862</c:v>
                </c:pt>
                <c:pt idx="824">
                  <c:v>342015.29178773926</c:v>
                </c:pt>
                <c:pt idx="825">
                  <c:v>351249.70466600818</c:v>
                </c:pt>
                <c:pt idx="826">
                  <c:v>360733.44669199036</c:v>
                </c:pt>
                <c:pt idx="827">
                  <c:v>370473.24975267408</c:v>
                </c:pt>
                <c:pt idx="828">
                  <c:v>380476.02749599627</c:v>
                </c:pt>
                <c:pt idx="829">
                  <c:v>390748.88023838814</c:v>
                </c:pt>
                <c:pt idx="830">
                  <c:v>401299.10000482458</c:v>
                </c:pt>
                <c:pt idx="831">
                  <c:v>412134.17570495483</c:v>
                </c:pt>
                <c:pt idx="832">
                  <c:v>423261.79844898859</c:v>
                </c:pt>
                <c:pt idx="833">
                  <c:v>434689.86700711126</c:v>
                </c:pt>
                <c:pt idx="834">
                  <c:v>446426.49341630324</c:v>
                </c:pt>
                <c:pt idx="835">
                  <c:v>458480.00873854337</c:v>
                </c:pt>
                <c:pt idx="836">
                  <c:v>470858.96897448401</c:v>
                </c:pt>
                <c:pt idx="837">
                  <c:v>483572.16113679507</c:v>
                </c:pt>
                <c:pt idx="838">
                  <c:v>496628.60948748852</c:v>
                </c:pt>
                <c:pt idx="839">
                  <c:v>510037.58194365067</c:v>
                </c:pt>
                <c:pt idx="840">
                  <c:v>523808.59665612917</c:v>
                </c:pt>
                <c:pt idx="841">
                  <c:v>537951.42876584467</c:v>
                </c:pt>
                <c:pt idx="842">
                  <c:v>552476.11734252248</c:v>
                </c:pt>
                <c:pt idx="843">
                  <c:v>567392.97251077055</c:v>
                </c:pt>
                <c:pt idx="844">
                  <c:v>582712.58276856132</c:v>
                </c:pt>
                <c:pt idx="845">
                  <c:v>598445.82250331237</c:v>
                </c:pt>
                <c:pt idx="846">
                  <c:v>614603.85971090174</c:v>
                </c:pt>
                <c:pt idx="847">
                  <c:v>631198.16392309603</c:v>
                </c:pt>
                <c:pt idx="848">
                  <c:v>648240.51434901962</c:v>
                </c:pt>
                <c:pt idx="849">
                  <c:v>665743.00823644304</c:v>
                </c:pt>
                <c:pt idx="850">
                  <c:v>683718.06945882691</c:v>
                </c:pt>
                <c:pt idx="851">
                  <c:v>702178.45733421517</c:v>
                </c:pt>
                <c:pt idx="852">
                  <c:v>721137.27568223886</c:v>
                </c:pt>
                <c:pt idx="853">
                  <c:v>740607.98212565924</c:v>
                </c:pt>
                <c:pt idx="854">
                  <c:v>760604.39764305193</c:v>
                </c:pt>
                <c:pt idx="855">
                  <c:v>781140.71637941431</c:v>
                </c:pt>
                <c:pt idx="856">
                  <c:v>802231.51572165848</c:v>
                </c:pt>
                <c:pt idx="857">
                  <c:v>823891.76664614317</c:v>
                </c:pt>
                <c:pt idx="858">
                  <c:v>846136.84434558894</c:v>
                </c:pt>
                <c:pt idx="859">
                  <c:v>868982.53914291982</c:v>
                </c:pt>
                <c:pt idx="860">
                  <c:v>892445.06769977859</c:v>
                </c:pt>
                <c:pt idx="861">
                  <c:v>916541.0845276725</c:v>
                </c:pt>
                <c:pt idx="862">
                  <c:v>941287.69380991952</c:v>
                </c:pt>
                <c:pt idx="863">
                  <c:v>966702.46154278726</c:v>
                </c:pt>
                <c:pt idx="864">
                  <c:v>992803.42800444248</c:v>
                </c:pt>
                <c:pt idx="865">
                  <c:v>1019609.1205605624</c:v>
                </c:pt>
                <c:pt idx="866">
                  <c:v>1047138.5668156975</c:v>
                </c:pt>
                <c:pt idx="867">
                  <c:v>1075411.3081197212</c:v>
                </c:pt>
                <c:pt idx="868">
                  <c:v>1104447.4134389537</c:v>
                </c:pt>
                <c:pt idx="869">
                  <c:v>1134267.4936018053</c:v>
                </c:pt>
                <c:pt idx="870">
                  <c:v>1164892.715929054</c:v>
                </c:pt>
                <c:pt idx="871">
                  <c:v>1196344.8192591383</c:v>
                </c:pt>
                <c:pt idx="872">
                  <c:v>1228646.1293791349</c:v>
                </c:pt>
                <c:pt idx="873">
                  <c:v>1261819.5748723715</c:v>
                </c:pt>
                <c:pt idx="874">
                  <c:v>1295888.7033939254</c:v>
                </c:pt>
                <c:pt idx="875">
                  <c:v>1330877.6983855614</c:v>
                </c:pt>
                <c:pt idx="876">
                  <c:v>1366811.3962419713</c:v>
                </c:pt>
                <c:pt idx="877">
                  <c:v>1403715.3039405043</c:v>
                </c:pt>
                <c:pt idx="878">
                  <c:v>1441615.6171468978</c:v>
                </c:pt>
                <c:pt idx="879">
                  <c:v>1480539.238809864</c:v>
                </c:pt>
                <c:pt idx="880">
                  <c:v>1520513.7982577302</c:v>
                </c:pt>
                <c:pt idx="881">
                  <c:v>1561567.6708106888</c:v>
                </c:pt>
                <c:pt idx="882">
                  <c:v>1603729.9979225772</c:v>
                </c:pt>
                <c:pt idx="883">
                  <c:v>1647030.7078664866</c:v>
                </c:pt>
                <c:pt idx="884">
                  <c:v>1691500.5369788816</c:v>
                </c:pt>
                <c:pt idx="885">
                  <c:v>1737171.0514773112</c:v>
                </c:pt>
                <c:pt idx="886">
                  <c:v>1784074.6698671984</c:v>
                </c:pt>
                <c:pt idx="887">
                  <c:v>1832244.6859536127</c:v>
                </c:pt>
                <c:pt idx="888">
                  <c:v>1881715.29247436</c:v>
                </c:pt>
                <c:pt idx="889">
                  <c:v>1932521.6053711674</c:v>
                </c:pt>
                <c:pt idx="890">
                  <c:v>1984699.6887161888</c:v>
                </c:pt>
                <c:pt idx="891">
                  <c:v>2038286.5803115256</c:v>
                </c:pt>
                <c:pt idx="892">
                  <c:v>2093320.3179799367</c:v>
                </c:pt>
                <c:pt idx="893">
                  <c:v>2149839.9665653948</c:v>
                </c:pt>
                <c:pt idx="894">
                  <c:v>2207885.6456626602</c:v>
                </c:pt>
                <c:pt idx="895">
                  <c:v>2267498.558095552</c:v>
                </c:pt>
                <c:pt idx="896">
                  <c:v>2328721.019164132</c:v>
                </c:pt>
                <c:pt idx="897">
                  <c:v>2391596.4866815633</c:v>
                </c:pt>
                <c:pt idx="898">
                  <c:v>2456169.5918219653</c:v>
                </c:pt>
                <c:pt idx="899">
                  <c:v>2522486.1708011581</c:v>
                </c:pt>
                <c:pt idx="900">
                  <c:v>2590593.297412789</c:v>
                </c:pt>
                <c:pt idx="901">
                  <c:v>2660539.3164429339</c:v>
                </c:pt>
                <c:pt idx="902">
                  <c:v>2732373.8779868931</c:v>
                </c:pt>
                <c:pt idx="903">
                  <c:v>2806147.972692539</c:v>
                </c:pt>
                <c:pt idx="904">
                  <c:v>2881913.9679552373</c:v>
                </c:pt>
                <c:pt idx="905">
                  <c:v>2959725.6450900282</c:v>
                </c:pt>
                <c:pt idx="906">
                  <c:v>3039638.2375074588</c:v>
                </c:pt>
                <c:pt idx="907">
                  <c:v>3121708.4699201598</c:v>
                </c:pt>
                <c:pt idx="908">
                  <c:v>3205994.5986080039</c:v>
                </c:pt>
                <c:pt idx="909">
                  <c:v>3292556.4527704199</c:v>
                </c:pt>
                <c:pt idx="910">
                  <c:v>3381455.4769952209</c:v>
                </c:pt>
                <c:pt idx="911">
                  <c:v>3472754.7748740916</c:v>
                </c:pt>
                <c:pt idx="912">
                  <c:v>3566519.1537956917</c:v>
                </c:pt>
                <c:pt idx="913">
                  <c:v>3662815.1709481752</c:v>
                </c:pt>
                <c:pt idx="914">
                  <c:v>3761711.1805637758</c:v>
                </c:pt>
              </c:numCache>
            </c:numRef>
          </c:xVal>
          <c:yVal>
            <c:numRef>
              <c:f>Лист2!$H$3:$H$917</c:f>
              <c:numCache>
                <c:formatCode>General</c:formatCode>
                <c:ptCount val="915"/>
                <c:pt idx="0">
                  <c:v>115.26855985714417</c:v>
                </c:pt>
                <c:pt idx="1">
                  <c:v>115.03715098442613</c:v>
                </c:pt>
                <c:pt idx="2">
                  <c:v>114.80574211166582</c:v>
                </c:pt>
                <c:pt idx="3">
                  <c:v>114.5743332388609</c:v>
                </c:pt>
                <c:pt idx="4">
                  <c:v>114.34292436600897</c:v>
                </c:pt>
                <c:pt idx="5">
                  <c:v>114.11151549310742</c:v>
                </c:pt>
                <c:pt idx="6">
                  <c:v>113.88010662015357</c:v>
                </c:pt>
                <c:pt idx="7">
                  <c:v>113.64869774714452</c:v>
                </c:pt>
                <c:pt idx="8">
                  <c:v>113.41728887407727</c:v>
                </c:pt>
                <c:pt idx="9">
                  <c:v>113.18588000094864</c:v>
                </c:pt>
                <c:pt idx="10">
                  <c:v>112.95447112775524</c:v>
                </c:pt>
                <c:pt idx="11">
                  <c:v>112.72306225449356</c:v>
                </c:pt>
                <c:pt idx="12">
                  <c:v>112.49165338115986</c:v>
                </c:pt>
                <c:pt idx="13">
                  <c:v>112.26024450775017</c:v>
                </c:pt>
                <c:pt idx="14">
                  <c:v>112.02883563426036</c:v>
                </c:pt>
                <c:pt idx="15">
                  <c:v>111.79742676068604</c:v>
                </c:pt>
                <c:pt idx="16">
                  <c:v>111.56601788702258</c:v>
                </c:pt>
                <c:pt idx="17">
                  <c:v>111.33460901326509</c:v>
                </c:pt>
                <c:pt idx="18">
                  <c:v>111.10320013940844</c:v>
                </c:pt>
                <c:pt idx="19">
                  <c:v>110.8717912654472</c:v>
                </c:pt>
                <c:pt idx="20">
                  <c:v>110.64038239137565</c:v>
                </c:pt>
                <c:pt idx="21">
                  <c:v>110.40897351718775</c:v>
                </c:pt>
                <c:pt idx="22">
                  <c:v>110.1775646428771</c:v>
                </c:pt>
                <c:pt idx="23">
                  <c:v>109.94615576843702</c:v>
                </c:pt>
                <c:pt idx="24">
                  <c:v>109.71474689386042</c:v>
                </c:pt>
                <c:pt idx="25">
                  <c:v>109.48333801913985</c:v>
                </c:pt>
                <c:pt idx="26">
                  <c:v>109.25192914426739</c:v>
                </c:pt>
                <c:pt idx="27">
                  <c:v>109.02052026923474</c:v>
                </c:pt>
                <c:pt idx="28">
                  <c:v>108.78911139403316</c:v>
                </c:pt>
                <c:pt idx="29">
                  <c:v>108.55770251865334</c:v>
                </c:pt>
                <c:pt idx="30">
                  <c:v>108.32629364308561</c:v>
                </c:pt>
                <c:pt idx="31">
                  <c:v>108.0948847673196</c:v>
                </c:pt>
                <c:pt idx="32">
                  <c:v>107.86347589134454</c:v>
                </c:pt>
                <c:pt idx="33">
                  <c:v>107.63206701514892</c:v>
                </c:pt>
                <c:pt idx="34">
                  <c:v>107.40065813872071</c:v>
                </c:pt>
                <c:pt idx="35">
                  <c:v>107.16924926204716</c:v>
                </c:pt>
                <c:pt idx="36">
                  <c:v>106.93784038511488</c:v>
                </c:pt>
                <c:pt idx="37">
                  <c:v>106.70643150790966</c:v>
                </c:pt>
                <c:pt idx="38">
                  <c:v>106.47502263041659</c:v>
                </c:pt>
                <c:pt idx="39">
                  <c:v>106.24361375261991</c:v>
                </c:pt>
                <c:pt idx="40">
                  <c:v>106.012204874503</c:v>
                </c:pt>
                <c:pt idx="41">
                  <c:v>105.78079599604834</c:v>
                </c:pt>
                <c:pt idx="42">
                  <c:v>105.54938711723744</c:v>
                </c:pt>
                <c:pt idx="43">
                  <c:v>105.31797823805081</c:v>
                </c:pt>
                <c:pt idx="44">
                  <c:v>105.0865693584679</c:v>
                </c:pt>
                <c:pt idx="45">
                  <c:v>104.85516047846698</c:v>
                </c:pt>
                <c:pt idx="46">
                  <c:v>104.62375159802521</c:v>
                </c:pt>
                <c:pt idx="47">
                  <c:v>104.39234271711845</c:v>
                </c:pt>
                <c:pt idx="48">
                  <c:v>104.16093383572127</c:v>
                </c:pt>
                <c:pt idx="49">
                  <c:v>103.92952495380678</c:v>
                </c:pt>
                <c:pt idx="50">
                  <c:v>103.6981160713467</c:v>
                </c:pt>
                <c:pt idx="51">
                  <c:v>103.4667071883112</c:v>
                </c:pt>
                <c:pt idx="52">
                  <c:v>103.23529830466875</c:v>
                </c:pt>
                <c:pt idx="53">
                  <c:v>103.00388942038614</c:v>
                </c:pt>
                <c:pt idx="54">
                  <c:v>102.77248053542834</c:v>
                </c:pt>
                <c:pt idx="55">
                  <c:v>102.54107164975838</c:v>
                </c:pt>
                <c:pt idx="56">
                  <c:v>102.30966276333731</c:v>
                </c:pt>
                <c:pt idx="57">
                  <c:v>102.07825387612399</c:v>
                </c:pt>
                <c:pt idx="58">
                  <c:v>101.84684498807511</c:v>
                </c:pt>
                <c:pt idx="59">
                  <c:v>101.61543609914489</c:v>
                </c:pt>
                <c:pt idx="60">
                  <c:v>101.38402720928512</c:v>
                </c:pt>
                <c:pt idx="61">
                  <c:v>101.15261831844494</c:v>
                </c:pt>
                <c:pt idx="62">
                  <c:v>100.92120942657064</c:v>
                </c:pt>
                <c:pt idx="63">
                  <c:v>100.68980053360571</c:v>
                </c:pt>
                <c:pt idx="64">
                  <c:v>100.45839163949037</c:v>
                </c:pt>
                <c:pt idx="65">
                  <c:v>100.22698274416172</c:v>
                </c:pt>
                <c:pt idx="66">
                  <c:v>99.995573847553331</c:v>
                </c:pt>
                <c:pt idx="67">
                  <c:v>99.76416494959517</c:v>
                </c:pt>
                <c:pt idx="68">
                  <c:v>99.532756050213379</c:v>
                </c:pt>
                <c:pt idx="69">
                  <c:v>99.301347149329999</c:v>
                </c:pt>
                <c:pt idx="70">
                  <c:v>99.069938246862904</c:v>
                </c:pt>
                <c:pt idx="71">
                  <c:v>98.838529342725394</c:v>
                </c:pt>
                <c:pt idx="72">
                  <c:v>98.607120436826051</c:v>
                </c:pt>
                <c:pt idx="73">
                  <c:v>98.375711529068468</c:v>
                </c:pt>
                <c:pt idx="74">
                  <c:v>98.14430261935091</c:v>
                </c:pt>
                <c:pt idx="75">
                  <c:v>97.912893707566127</c:v>
                </c:pt>
                <c:pt idx="76">
                  <c:v>97.681484793600987</c:v>
                </c:pt>
                <c:pt idx="77">
                  <c:v>97.450075877336161</c:v>
                </c:pt>
                <c:pt idx="78">
                  <c:v>97.218666958645798</c:v>
                </c:pt>
                <c:pt idx="79">
                  <c:v>96.987258037397112</c:v>
                </c:pt>
                <c:pt idx="80">
                  <c:v>96.755849113450139</c:v>
                </c:pt>
                <c:pt idx="81">
                  <c:v>96.524440186657188</c:v>
                </c:pt>
                <c:pt idx="82">
                  <c:v>96.293031256862463</c:v>
                </c:pt>
                <c:pt idx="83">
                  <c:v>96.06162232390173</c:v>
                </c:pt>
                <c:pt idx="84">
                  <c:v>95.830213387601702</c:v>
                </c:pt>
                <c:pt idx="85">
                  <c:v>95.598804447779628</c:v>
                </c:pt>
                <c:pt idx="86">
                  <c:v>95.367395504242722</c:v>
                </c:pt>
                <c:pt idx="87">
                  <c:v>95.135986556787714</c:v>
                </c:pt>
                <c:pt idx="88">
                  <c:v>94.904577605200132</c:v>
                </c:pt>
                <c:pt idx="89">
                  <c:v>94.673168649253824</c:v>
                </c:pt>
                <c:pt idx="90">
                  <c:v>94.441759688710249</c:v>
                </c:pt>
                <c:pt idx="91">
                  <c:v>94.210350723317802</c:v>
                </c:pt>
                <c:pt idx="92">
                  <c:v>93.978941752811096</c:v>
                </c:pt>
                <c:pt idx="93">
                  <c:v>93.747532776910234</c:v>
                </c:pt>
                <c:pt idx="94">
                  <c:v>93.516123795320013</c:v>
                </c:pt>
                <c:pt idx="95">
                  <c:v>93.284714807729046</c:v>
                </c:pt>
                <c:pt idx="96">
                  <c:v>93.053305813808919</c:v>
                </c:pt>
                <c:pt idx="97">
                  <c:v>92.821896813213272</c:v>
                </c:pt>
                <c:pt idx="98">
                  <c:v>92.590487805576714</c:v>
                </c:pt>
                <c:pt idx="99">
                  <c:v>92.359078790513948</c:v>
                </c:pt>
                <c:pt idx="100">
                  <c:v>92.127669767618514</c:v>
                </c:pt>
                <c:pt idx="101">
                  <c:v>91.896260736461755</c:v>
                </c:pt>
                <c:pt idx="102">
                  <c:v>91.664851696591526</c:v>
                </c:pt>
                <c:pt idx="103">
                  <c:v>91.433442647530967</c:v>
                </c:pt>
                <c:pt idx="104">
                  <c:v>91.202033588777084</c:v>
                </c:pt>
                <c:pt idx="105">
                  <c:v>90.970624519799387</c:v>
                </c:pt>
                <c:pt idx="106">
                  <c:v>90.739215440038308</c:v>
                </c:pt>
                <c:pt idx="107">
                  <c:v>90.507806348903713</c:v>
                </c:pt>
                <c:pt idx="108">
                  <c:v>90.27639724577314</c:v>
                </c:pt>
                <c:pt idx="109">
                  <c:v>90.044988129990045</c:v>
                </c:pt>
                <c:pt idx="110">
                  <c:v>89.813579000861978</c:v>
                </c:pt>
                <c:pt idx="111">
                  <c:v>89.582169857658613</c:v>
                </c:pt>
                <c:pt idx="112">
                  <c:v>89.350760699609566</c:v>
                </c:pt>
                <c:pt idx="113">
                  <c:v>89.119351525902402</c:v>
                </c:pt>
                <c:pt idx="114">
                  <c:v>88.887942335680137</c:v>
                </c:pt>
                <c:pt idx="115">
                  <c:v>88.656533128038944</c:v>
                </c:pt>
                <c:pt idx="116">
                  <c:v>88.42512390202549</c:v>
                </c:pt>
                <c:pt idx="117">
                  <c:v>88.193714656634285</c:v>
                </c:pt>
                <c:pt idx="118">
                  <c:v>87.962305390804786</c:v>
                </c:pt>
                <c:pt idx="119">
                  <c:v>87.730896103418473</c:v>
                </c:pt>
                <c:pt idx="120">
                  <c:v>87.49948679329556</c:v>
                </c:pt>
                <c:pt idx="121">
                  <c:v>87.268077459191659</c:v>
                </c:pt>
                <c:pt idx="122">
                  <c:v>87.036668099794369</c:v>
                </c:pt>
                <c:pt idx="123">
                  <c:v>86.805258713719383</c:v>
                </c:pt>
                <c:pt idx="124">
                  <c:v>86.573849299506662</c:v>
                </c:pt>
                <c:pt idx="125">
                  <c:v>86.342439855616291</c:v>
                </c:pt>
                <c:pt idx="126">
                  <c:v>86.11103038042404</c:v>
                </c:pt>
                <c:pt idx="127">
                  <c:v>85.879620872216776</c:v>
                </c:pt>
                <c:pt idx="128">
                  <c:v>85.64821132918766</c:v>
                </c:pt>
                <c:pt idx="129">
                  <c:v>85.416801749430903</c:v>
                </c:pt>
                <c:pt idx="130">
                  <c:v>85.185392130936492</c:v>
                </c:pt>
                <c:pt idx="131">
                  <c:v>84.953982471584339</c:v>
                </c:pt>
                <c:pt idx="132">
                  <c:v>84.722572769138367</c:v>
                </c:pt>
                <c:pt idx="133">
                  <c:v>84.491163021240112</c:v>
                </c:pt>
                <c:pt idx="134">
                  <c:v>84.259753225402051</c:v>
                </c:pt>
                <c:pt idx="135">
                  <c:v>84.028343379000461</c:v>
                </c:pt>
                <c:pt idx="136">
                  <c:v>83.79693347926812</c:v>
                </c:pt>
                <c:pt idx="137">
                  <c:v>83.565523523286288</c:v>
                </c:pt>
                <c:pt idx="138">
                  <c:v>83.334113507976539</c:v>
                </c:pt>
                <c:pt idx="139">
                  <c:v>83.102703430091935</c:v>
                </c:pt>
                <c:pt idx="140">
                  <c:v>82.871293286207845</c:v>
                </c:pt>
                <c:pt idx="141">
                  <c:v>82.639883072712252</c:v>
                </c:pt>
                <c:pt idx="142">
                  <c:v>82.408472785795396</c:v>
                </c:pt>
                <c:pt idx="143">
                  <c:v>82.177062421439103</c:v>
                </c:pt>
                <c:pt idx="144">
                  <c:v>81.945651975405198</c:v>
                </c:pt>
                <c:pt idx="145">
                  <c:v>81.714241443223642</c:v>
                </c:pt>
                <c:pt idx="146">
                  <c:v>81.482830820179714</c:v>
                </c:pt>
                <c:pt idx="147">
                  <c:v>81.251420101300681</c:v>
                </c:pt>
                <c:pt idx="148">
                  <c:v>81.020009281341672</c:v>
                </c:pt>
                <c:pt idx="149">
                  <c:v>80.788598354770798</c:v>
                </c:pt>
                <c:pt idx="150">
                  <c:v>80.557187315753382</c:v>
                </c:pt>
                <c:pt idx="151">
                  <c:v>80.325776158135454</c:v>
                </c:pt>
                <c:pt idx="152">
                  <c:v>80.09436487542628</c:v>
                </c:pt>
                <c:pt idx="153">
                  <c:v>79.862953460779863</c:v>
                </c:pt>
                <c:pt idx="154">
                  <c:v>79.631541906975585</c:v>
                </c:pt>
                <c:pt idx="155">
                  <c:v>79.400130206397648</c:v>
                </c:pt>
                <c:pt idx="156">
                  <c:v>79.168718351013496</c:v>
                </c:pt>
                <c:pt idx="157">
                  <c:v>78.937306332350957</c:v>
                </c:pt>
                <c:pt idx="158">
                  <c:v>78.705894141474204</c:v>
                </c:pt>
                <c:pt idx="159">
                  <c:v>78.474481768958412</c:v>
                </c:pt>
                <c:pt idx="160">
                  <c:v>78.243069204862962</c:v>
                </c:pt>
                <c:pt idx="161">
                  <c:v>78.011656438703255</c:v>
                </c:pt>
                <c:pt idx="162">
                  <c:v>77.780243459420873</c:v>
                </c:pt>
                <c:pt idx="163">
                  <c:v>77.548830255352271</c:v>
                </c:pt>
                <c:pt idx="164">
                  <c:v>77.317416814195582</c:v>
                </c:pt>
                <c:pt idx="165">
                  <c:v>77.08600312297574</c:v>
                </c:pt>
                <c:pt idx="166">
                  <c:v>76.854589168007621</c:v>
                </c:pt>
                <c:pt idx="167">
                  <c:v>76.623174934857218</c:v>
                </c:pt>
                <c:pt idx="168">
                  <c:v>76.391760408300598</c:v>
                </c:pt>
                <c:pt idx="169">
                  <c:v>76.160345572280733</c:v>
                </c:pt>
                <c:pt idx="170">
                  <c:v>75.92893040986192</c:v>
                </c:pt>
                <c:pt idx="171">
                  <c:v>75.69751490318167</c:v>
                </c:pt>
                <c:pt idx="172">
                  <c:v>75.466099033399985</c:v>
                </c:pt>
                <c:pt idx="173">
                  <c:v>75.234682780645954</c:v>
                </c:pt>
                <c:pt idx="174">
                  <c:v>75.003266123961254</c:v>
                </c:pt>
                <c:pt idx="175">
                  <c:v>74.771849041240642</c:v>
                </c:pt>
                <c:pt idx="176">
                  <c:v>74.540431509169352</c:v>
                </c:pt>
                <c:pt idx="177">
                  <c:v>74.309013503156734</c:v>
                </c:pt>
                <c:pt idx="178">
                  <c:v>74.077594997266573</c:v>
                </c:pt>
                <c:pt idx="179">
                  <c:v>73.846175964143413</c:v>
                </c:pt>
                <c:pt idx="180">
                  <c:v>73.614756374934885</c:v>
                </c:pt>
                <c:pt idx="181">
                  <c:v>73.383336199209921</c:v>
                </c:pt>
                <c:pt idx="182">
                  <c:v>73.151915404872284</c:v>
                </c:pt>
                <c:pt idx="183">
                  <c:v>72.920493958069471</c:v>
                </c:pt>
                <c:pt idx="184">
                  <c:v>72.689071823096754</c:v>
                </c:pt>
                <c:pt idx="185">
                  <c:v>72.457648962295679</c:v>
                </c:pt>
                <c:pt idx="186">
                  <c:v>72.226225335947305</c:v>
                </c:pt>
                <c:pt idx="187">
                  <c:v>71.994800902159511</c:v>
                </c:pt>
                <c:pt idx="188">
                  <c:v>71.76337561674805</c:v>
                </c:pt>
                <c:pt idx="189">
                  <c:v>71.531949433111194</c:v>
                </c:pt>
                <c:pt idx="190">
                  <c:v>71.300522302097505</c:v>
                </c:pt>
                <c:pt idx="191">
                  <c:v>71.069094171866396</c:v>
                </c:pt>
                <c:pt idx="192">
                  <c:v>70.837664987741078</c:v>
                </c:pt>
                <c:pt idx="193">
                  <c:v>70.606234692053363</c:v>
                </c:pt>
                <c:pt idx="194">
                  <c:v>70.374803223980081</c:v>
                </c:pt>
                <c:pt idx="195">
                  <c:v>70.143370519370649</c:v>
                </c:pt>
                <c:pt idx="196">
                  <c:v>69.911936510564999</c:v>
                </c:pt>
                <c:pt idx="197">
                  <c:v>69.680501126201676</c:v>
                </c:pt>
                <c:pt idx="198">
                  <c:v>69.449064291015517</c:v>
                </c:pt>
                <c:pt idx="199">
                  <c:v>69.217625925624134</c:v>
                </c:pt>
                <c:pt idx="200">
                  <c:v>68.986185946302868</c:v>
                </c:pt>
                <c:pt idx="201">
                  <c:v>68.754744264747302</c:v>
                </c:pt>
                <c:pt idx="202">
                  <c:v>68.523300787823032</c:v>
                </c:pt>
                <c:pt idx="203">
                  <c:v>68.291855417301477</c:v>
                </c:pt>
                <c:pt idx="204">
                  <c:v>68.060408049581525</c:v>
                </c:pt>
                <c:pt idx="205">
                  <c:v>67.828958575395859</c:v>
                </c:pt>
                <c:pt idx="206">
                  <c:v>67.597506879501253</c:v>
                </c:pt>
                <c:pt idx="207">
                  <c:v>67.366052840352012</c:v>
                </c:pt>
                <c:pt idx="208">
                  <c:v>67.134596329755595</c:v>
                </c:pt>
                <c:pt idx="209">
                  <c:v>66.903137212509336</c:v>
                </c:pt>
                <c:pt idx="210">
                  <c:v>66.671675346017508</c:v>
                </c:pt>
                <c:pt idx="211">
                  <c:v>66.440210579887449</c:v>
                </c:pt>
                <c:pt idx="212">
                  <c:v>66.20874275550355</c:v>
                </c:pt>
                <c:pt idx="213">
                  <c:v>65.977271705578261</c:v>
                </c:pt>
                <c:pt idx="214">
                  <c:v>65.745797253678319</c:v>
                </c:pt>
                <c:pt idx="215">
                  <c:v>65.514319213725429</c:v>
                </c:pt>
                <c:pt idx="216">
                  <c:v>65.28283738946962</c:v>
                </c:pt>
                <c:pt idx="217">
                  <c:v>65.051351573933857</c:v>
                </c:pt>
                <c:pt idx="218">
                  <c:v>64.819861548828555</c:v>
                </c:pt>
                <c:pt idx="219">
                  <c:v>64.588367083934145</c:v>
                </c:pt>
                <c:pt idx="220">
                  <c:v>64.356867936450016</c:v>
                </c:pt>
                <c:pt idx="221">
                  <c:v>64.125363850307991</c:v>
                </c:pt>
                <c:pt idx="222">
                  <c:v>63.893854555448748</c:v>
                </c:pt>
                <c:pt idx="223">
                  <c:v>63.662339767058462</c:v>
                </c:pt>
                <c:pt idx="224">
                  <c:v>63.43081918476431</c:v>
                </c:pt>
                <c:pt idx="225">
                  <c:v>63.199292491786125</c:v>
                </c:pt>
                <c:pt idx="226">
                  <c:v>62.967759354042009</c:v>
                </c:pt>
                <c:pt idx="227">
                  <c:v>62.736219419205391</c:v>
                </c:pt>
                <c:pt idx="228">
                  <c:v>62.504672315710913</c:v>
                </c:pt>
                <c:pt idx="229">
                  <c:v>62.273117651706471</c:v>
                </c:pt>
                <c:pt idx="230">
                  <c:v>62.041555013948319</c:v>
                </c:pt>
                <c:pt idx="231">
                  <c:v>61.809983966636452</c:v>
                </c:pt>
                <c:pt idx="232">
                  <c:v>61.578404050186897</c:v>
                </c:pt>
                <c:pt idx="233">
                  <c:v>61.346814779937503</c:v>
                </c:pt>
                <c:pt idx="234">
                  <c:v>61.115215644783802</c:v>
                </c:pt>
                <c:pt idx="235">
                  <c:v>60.883606105741144</c:v>
                </c:pt>
                <c:pt idx="236">
                  <c:v>60.651985594429199</c:v>
                </c:pt>
                <c:pt idx="237">
                  <c:v>60.420353511474616</c:v>
                </c:pt>
                <c:pt idx="238">
                  <c:v>60.188709224827576</c:v>
                </c:pt>
                <c:pt idx="239">
                  <c:v>59.957052067987689</c:v>
                </c:pt>
                <c:pt idx="240">
                  <c:v>59.725381338134348</c:v>
                </c:pt>
                <c:pt idx="241">
                  <c:v>59.493696294156479</c:v>
                </c:pt>
                <c:pt idx="242">
                  <c:v>59.261996154576572</c:v>
                </c:pt>
                <c:pt idx="243">
                  <c:v>59.030280095363089</c:v>
                </c:pt>
                <c:pt idx="244">
                  <c:v>58.798547247625791</c:v>
                </c:pt>
                <c:pt idx="245">
                  <c:v>58.56679669518747</c:v>
                </c:pt>
                <c:pt idx="246">
                  <c:v>58.335027472025864</c:v>
                </c:pt>
                <c:pt idx="247">
                  <c:v>58.103238559578926</c:v>
                </c:pt>
                <c:pt idx="248">
                  <c:v>57.871428883906276</c:v>
                </c:pt>
                <c:pt idx="249">
                  <c:v>57.639597312699479</c:v>
                </c:pt>
                <c:pt idx="250">
                  <c:v>57.407742652133251</c:v>
                </c:pt>
                <c:pt idx="251">
                  <c:v>57.175863643549491</c:v>
                </c:pt>
                <c:pt idx="252">
                  <c:v>56.943958959965435</c:v>
                </c:pt>
                <c:pt idx="253">
                  <c:v>56.71202720239701</c:v>
                </c:pt>
                <c:pt idx="254">
                  <c:v>56.480066895988088</c:v>
                </c:pt>
                <c:pt idx="255">
                  <c:v>56.248076485935442</c:v>
                </c:pt>
                <c:pt idx="256">
                  <c:v>56.016054333199605</c:v>
                </c:pt>
                <c:pt idx="257">
                  <c:v>55.783998709990357</c:v>
                </c:pt>
                <c:pt idx="258">
                  <c:v>55.551907795015921</c:v>
                </c:pt>
                <c:pt idx="259">
                  <c:v>55.319779668483974</c:v>
                </c:pt>
                <c:pt idx="260">
                  <c:v>55.08761230684226</c:v>
                </c:pt>
                <c:pt idx="261">
                  <c:v>54.855403577245923</c:v>
                </c:pt>
                <c:pt idx="262">
                  <c:v>54.623151231738284</c:v>
                </c:pt>
                <c:pt idx="263">
                  <c:v>54.390852901131296</c:v>
                </c:pt>
                <c:pt idx="264">
                  <c:v>54.158506088570888</c:v>
                </c:pt>
                <c:pt idx="265">
                  <c:v>53.926108162772536</c:v>
                </c:pt>
                <c:pt idx="266">
                  <c:v>53.693656350911247</c:v>
                </c:pt>
                <c:pt idx="267">
                  <c:v>53.461147731149794</c:v>
                </c:pt>
                <c:pt idx="268">
                  <c:v>53.228579224788433</c:v>
                </c:pt>
                <c:pt idx="269">
                  <c:v>52.995947588018723</c:v>
                </c:pt>
                <c:pt idx="270">
                  <c:v>52.763249403263472</c:v>
                </c:pt>
                <c:pt idx="271">
                  <c:v>52.530481070084235</c:v>
                </c:pt>
                <c:pt idx="272">
                  <c:v>52.297638795637233</c:v>
                </c:pt>
                <c:pt idx="273">
                  <c:v>52.06471858465811</c:v>
                </c:pt>
                <c:pt idx="274">
                  <c:v>51.831716228955045</c:v>
                </c:pt>
                <c:pt idx="275">
                  <c:v>51.5986272963898</c:v>
                </c:pt>
                <c:pt idx="276">
                  <c:v>51.365447119325268</c:v>
                </c:pt>
                <c:pt idx="277">
                  <c:v>51.132170782517875</c:v>
                </c:pt>
                <c:pt idx="278">
                  <c:v>50.898793110432877</c:v>
                </c:pt>
                <c:pt idx="279">
                  <c:v>50.665308653960182</c:v>
                </c:pt>
                <c:pt idx="280">
                  <c:v>50.431711676507931</c:v>
                </c:pt>
                <c:pt idx="281">
                  <c:v>50.19799613945122</c:v>
                </c:pt>
                <c:pt idx="282">
                  <c:v>49.964155686912981</c:v>
                </c:pt>
                <c:pt idx="283">
                  <c:v>49.730183629854245</c:v>
                </c:pt>
                <c:pt idx="284">
                  <c:v>49.496072929451003</c:v>
                </c:pt>
                <c:pt idx="285">
                  <c:v>49.261816179735554</c:v>
                </c:pt>
                <c:pt idx="286">
                  <c:v>49.027405589480182</c:v>
                </c:pt>
                <c:pt idx="287">
                  <c:v>48.792832963302274</c:v>
                </c:pt>
                <c:pt idx="288">
                  <c:v>48.558089681970344</c:v>
                </c:pt>
                <c:pt idx="289">
                  <c:v>48.323166681891898</c:v>
                </c:pt>
                <c:pt idx="290">
                  <c:v>48.08805443376545</c:v>
                </c:pt>
                <c:pt idx="291">
                  <c:v>47.852742920380486</c:v>
                </c:pt>
                <c:pt idx="292">
                  <c:v>47.617221613551578</c:v>
                </c:pt>
                <c:pt idx="293">
                  <c:v>47.381479450174808</c:v>
                </c:pt>
                <c:pt idx="294">
                  <c:v>47.145504807397963</c:v>
                </c:pt>
                <c:pt idx="295">
                  <c:v>46.909285476898944</c:v>
                </c:pt>
                <c:pt idx="296">
                  <c:v>46.672808638270688</c:v>
                </c:pt>
                <c:pt idx="297">
                  <c:v>46.436060831515221</c:v>
                </c:pt>
                <c:pt idx="298">
                  <c:v>46.199027928654502</c:v>
                </c:pt>
                <c:pt idx="299">
                  <c:v>45.961695104471168</c:v>
                </c:pt>
                <c:pt idx="300">
                  <c:v>45.724046806398462</c:v>
                </c:pt>
                <c:pt idx="301">
                  <c:v>45.486066723586084</c:v>
                </c:pt>
                <c:pt idx="302">
                  <c:v>45.247737755176018</c:v>
                </c:pt>
                <c:pt idx="303">
                  <c:v>45.009041977831565</c:v>
                </c:pt>
                <c:pt idx="304">
                  <c:v>44.769960612572184</c:v>
                </c:pt>
                <c:pt idx="305">
                  <c:v>44.530473990977647</c:v>
                </c:pt>
                <c:pt idx="306">
                  <c:v>44.290561520836434</c:v>
                </c:pt>
                <c:pt idx="307">
                  <c:v>44.050201651326425</c:v>
                </c:pt>
                <c:pt idx="308">
                  <c:v>43.809371837829651</c:v>
                </c:pt>
                <c:pt idx="309">
                  <c:v>43.56804850649813</c:v>
                </c:pt>
                <c:pt idx="310">
                  <c:v>43.326207018704224</c:v>
                </c:pt>
                <c:pt idx="311">
                  <c:v>43.08382163552649</c:v>
                </c:pt>
                <c:pt idx="312">
                  <c:v>42.840865482441096</c:v>
                </c:pt>
                <c:pt idx="313">
                  <c:v>42.597310514408569</c:v>
                </c:pt>
                <c:pt idx="314">
                  <c:v>42.353127481567839</c:v>
                </c:pt>
                <c:pt idx="315">
                  <c:v>42.108285895771225</c:v>
                </c:pt>
                <c:pt idx="316">
                  <c:v>41.86275399821848</c:v>
                </c:pt>
                <c:pt idx="317">
                  <c:v>41.616498728472152</c:v>
                </c:pt>
                <c:pt idx="318">
                  <c:v>41.369485695162737</c:v>
                </c:pt>
                <c:pt idx="319">
                  <c:v>41.121679148717853</c:v>
                </c:pt>
                <c:pt idx="320">
                  <c:v>40.873041956477053</c:v>
                </c:pt>
                <c:pt idx="321">
                  <c:v>40.623535580580395</c:v>
                </c:pt>
                <c:pt idx="322">
                  <c:v>40.373120059046627</c:v>
                </c:pt>
                <c:pt idx="323">
                  <c:v>40.121753990482645</c:v>
                </c:pt>
                <c:pt idx="324">
                  <c:v>39.869394522892122</c:v>
                </c:pt>
                <c:pt idx="325">
                  <c:v>39.615997347075279</c:v>
                </c:pt>
                <c:pt idx="326">
                  <c:v>39.361516695134277</c:v>
                </c:pt>
                <c:pt idx="327">
                  <c:v>39.105905344618321</c:v>
                </c:pt>
                <c:pt idx="328">
                  <c:v>38.849114628859688</c:v>
                </c:pt>
                <c:pt idx="329">
                  <c:v>38.591094454063906</c:v>
                </c:pt>
                <c:pt idx="330">
                  <c:v>38.331793323725812</c:v>
                </c:pt>
                <c:pt idx="331">
                  <c:v>38.07115837094495</c:v>
                </c:pt>
                <c:pt idx="332">
                  <c:v>37.8091353992099</c:v>
                </c:pt>
                <c:pt idx="333">
                  <c:v>37.545668932209217</c:v>
                </c:pt>
                <c:pt idx="334">
                  <c:v>37.280702273206813</c:v>
                </c:pt>
                <c:pt idx="335">
                  <c:v>37.014177574489999</c:v>
                </c:pt>
                <c:pt idx="336">
                  <c:v>36.746035917359606</c:v>
                </c:pt>
                <c:pt idx="337">
                  <c:v>36.476217403080717</c:v>
                </c:pt>
                <c:pt idx="338">
                  <c:v>36.204661255151038</c:v>
                </c:pt>
                <c:pt idx="339">
                  <c:v>35.931305933169632</c:v>
                </c:pt>
                <c:pt idx="340">
                  <c:v>35.65608925850244</c:v>
                </c:pt>
                <c:pt idx="341">
                  <c:v>35.378948551841397</c:v>
                </c:pt>
                <c:pt idx="342">
                  <c:v>35.099820782641999</c:v>
                </c:pt>
                <c:pt idx="343">
                  <c:v>34.818642730300155</c:v>
                </c:pt>
                <c:pt idx="344">
                  <c:v>34.535351156793304</c:v>
                </c:pt>
                <c:pt idx="345">
                  <c:v>34.249882990363929</c:v>
                </c:pt>
                <c:pt idx="346">
                  <c:v>33.962175519669046</c:v>
                </c:pt>
                <c:pt idx="347">
                  <c:v>33.672166597655817</c:v>
                </c:pt>
                <c:pt idx="348">
                  <c:v>33.379794854256069</c:v>
                </c:pt>
                <c:pt idx="349">
                  <c:v>33.084999916822397</c:v>
                </c:pt>
                <c:pt idx="350">
                  <c:v>32.787722637059005</c:v>
                </c:pt>
                <c:pt idx="351">
                  <c:v>32.487905323034887</c:v>
                </c:pt>
                <c:pt idx="352">
                  <c:v>32.18549197470896</c:v>
                </c:pt>
                <c:pt idx="353">
                  <c:v>31.880428521249883</c:v>
                </c:pt>
                <c:pt idx="354">
                  <c:v>31.572663058301902</c:v>
                </c:pt>
                <c:pt idx="355">
                  <c:v>31.26214608323539</c:v>
                </c:pt>
                <c:pt idx="356">
                  <c:v>30.948830726331025</c:v>
                </c:pt>
                <c:pt idx="357">
                  <c:v>30.632672975783358</c:v>
                </c:pt>
                <c:pt idx="358">
                  <c:v>30.313631894375082</c:v>
                </c:pt>
                <c:pt idx="359">
                  <c:v>29.991669825671686</c:v>
                </c:pt>
                <c:pt idx="360">
                  <c:v>29.666752587618035</c:v>
                </c:pt>
                <c:pt idx="361">
                  <c:v>29.338849651485479</c:v>
                </c:pt>
                <c:pt idx="362">
                  <c:v>29.00793430422102</c:v>
                </c:pt>
                <c:pt idx="363">
                  <c:v>28.673983792387894</c:v>
                </c:pt>
                <c:pt idx="364">
                  <c:v>28.336979446058443</c:v>
                </c:pt>
                <c:pt idx="365">
                  <c:v>27.996906781222936</c:v>
                </c:pt>
                <c:pt idx="366">
                  <c:v>27.653755579508946</c:v>
                </c:pt>
                <c:pt idx="367">
                  <c:v>27.30751994426069</c:v>
                </c:pt>
                <c:pt idx="368">
                  <c:v>26.958198332301716</c:v>
                </c:pt>
                <c:pt idx="369">
                  <c:v>26.605793560992016</c:v>
                </c:pt>
                <c:pt idx="370">
                  <c:v>26.250312790486415</c:v>
                </c:pt>
                <c:pt idx="371">
                  <c:v>25.891767481398688</c:v>
                </c:pt>
                <c:pt idx="372">
                  <c:v>25.530173328369038</c:v>
                </c:pt>
                <c:pt idx="373">
                  <c:v>25.1655501703158</c:v>
                </c:pt>
                <c:pt idx="374">
                  <c:v>24.79792187841942</c:v>
                </c:pt>
                <c:pt idx="375">
                  <c:v>24.427316223132742</c:v>
                </c:pt>
                <c:pt idx="376">
                  <c:v>24.053764721732229</c:v>
                </c:pt>
                <c:pt idx="377">
                  <c:v>23.677302468115794</c:v>
                </c:pt>
                <c:pt idx="378">
                  <c:v>23.297967946711502</c:v>
                </c:pt>
                <c:pt idx="379">
                  <c:v>22.915802832486037</c:v>
                </c:pt>
                <c:pt idx="380">
                  <c:v>22.530851779130604</c:v>
                </c:pt>
                <c:pt idx="381">
                  <c:v>22.143162197555593</c:v>
                </c:pt>
                <c:pt idx="382">
                  <c:v>21.752784026843692</c:v>
                </c:pt>
                <c:pt idx="383">
                  <c:v>21.359769499796705</c:v>
                </c:pt>
                <c:pt idx="384">
                  <c:v>20.964172905165228</c:v>
                </c:pt>
                <c:pt idx="385">
                  <c:v>20.566050348576528</c:v>
                </c:pt>
                <c:pt idx="386">
                  <c:v>20.165459514076751</c:v>
                </c:pt>
                <c:pt idx="387">
                  <c:v>19.762459428083076</c:v>
                </c:pt>
                <c:pt idx="388">
                  <c:v>19.357110227403602</c:v>
                </c:pt>
                <c:pt idx="389">
                  <c:v>18.949472932830751</c:v>
                </c:pt>
                <c:pt idx="390">
                  <c:v>18.539609229652605</c:v>
                </c:pt>
                <c:pt idx="391">
                  <c:v>18.127581256258949</c:v>
                </c:pt>
                <c:pt idx="392">
                  <c:v>17.7134514018482</c:v>
                </c:pt>
                <c:pt idx="393">
                  <c:v>17.297282114072132</c:v>
                </c:pt>
                <c:pt idx="394">
                  <c:v>16.879135717288573</c:v>
                </c:pt>
                <c:pt idx="395">
                  <c:v>16.459074241932246</c:v>
                </c:pt>
                <c:pt idx="396">
                  <c:v>16.037159265361204</c:v>
                </c:pt>
                <c:pt idx="397">
                  <c:v>15.61345176439394</c:v>
                </c:pt>
                <c:pt idx="398">
                  <c:v>15.188011979620107</c:v>
                </c:pt>
                <c:pt idx="399">
                  <c:v>14.760899291448332</c:v>
                </c:pt>
                <c:pt idx="400">
                  <c:v>14.332172107746729</c:v>
                </c:pt>
                <c:pt idx="401">
                  <c:v>13.901887762837305</c:v>
                </c:pt>
                <c:pt idx="402">
                  <c:v>13.470102427523145</c:v>
                </c:pt>
                <c:pt idx="403">
                  <c:v>13.036871029757705</c:v>
                </c:pt>
                <c:pt idx="404">
                  <c:v>12.60224718550776</c:v>
                </c:pt>
                <c:pt idx="405">
                  <c:v>12.166283139315134</c:v>
                </c:pt>
                <c:pt idx="406">
                  <c:v>11.729029714026645</c:v>
                </c:pt>
                <c:pt idx="407">
                  <c:v>11.290536269135483</c:v>
                </c:pt>
                <c:pt idx="408">
                  <c:v>10.850850667160325</c:v>
                </c:pt>
                <c:pt idx="409">
                  <c:v>10.410019247479038</c:v>
                </c:pt>
                <c:pt idx="410">
                  <c:v>9.9680868070320248</c:v>
                </c:pt>
                <c:pt idx="411">
                  <c:v>9.5250965873139801</c:v>
                </c:pt>
                <c:pt idx="412">
                  <c:v>9.0810902670823701</c:v>
                </c:pt>
                <c:pt idx="413">
                  <c:v>8.6361079602245692</c:v>
                </c:pt>
                <c:pt idx="414">
                  <c:v>8.1901882182430672</c:v>
                </c:pt>
                <c:pt idx="415">
                  <c:v>7.7433680368385751</c:v>
                </c:pt>
                <c:pt idx="416">
                  <c:v>7.29568286609328</c:v>
                </c:pt>
                <c:pt idx="417">
                  <c:v>6.8471666237812165</c:v>
                </c:pt>
                <c:pt idx="418">
                  <c:v>6.3978517113578448</c:v>
                </c:pt>
                <c:pt idx="419">
                  <c:v>5.9477690322073755</c:v>
                </c:pt>
                <c:pt idx="420">
                  <c:v>5.4969480117527851</c:v>
                </c:pt>
                <c:pt idx="421">
                  <c:v>5.0454166190598819</c:v>
                </c:pt>
                <c:pt idx="422">
                  <c:v>4.59320138959297</c:v>
                </c:pt>
                <c:pt idx="423">
                  <c:v>4.1403274488050776</c:v>
                </c:pt>
                <c:pt idx="424">
                  <c:v>3.686818536270497</c:v>
                </c:pt>
                <c:pt idx="425">
                  <c:v>3.2326970300912308</c:v>
                </c:pt>
                <c:pt idx="426">
                  <c:v>2.7779839713316363</c:v>
                </c:pt>
                <c:pt idx="427">
                  <c:v>2.3226990882571705</c:v>
                </c:pt>
                <c:pt idx="428">
                  <c:v>1.8668608201738586</c:v>
                </c:pt>
                <c:pt idx="429">
                  <c:v>1.4104863406838781</c:v>
                </c:pt>
                <c:pt idx="430">
                  <c:v>0.95359158019122958</c:v>
                </c:pt>
                <c:pt idx="431">
                  <c:v>0.49619124750794086</c:v>
                </c:pt>
                <c:pt idx="432">
                  <c:v>3.8298850427015196E-2</c:v>
                </c:pt>
                <c:pt idx="433">
                  <c:v>-0.42007328485694018</c:v>
                </c:pt>
                <c:pt idx="434">
                  <c:v>-0.87891399558534289</c:v>
                </c:pt>
                <c:pt idx="435">
                  <c:v>-1.3382132656246775</c:v>
                </c:pt>
                <c:pt idx="436">
                  <c:v>-1.797962210088734</c:v>
                </c:pt>
                <c:pt idx="437">
                  <c:v>-2.2581530614653325</c:v>
                </c:pt>
                <c:pt idx="438">
                  <c:v>-2.7187791573087239</c:v>
                </c:pt>
                <c:pt idx="439">
                  <c:v>-3.1798349295498838</c:v>
                </c:pt>
                <c:pt idx="440">
                  <c:v>-3.6413158954685123</c:v>
                </c:pt>
                <c:pt idx="441">
                  <c:v>-4.1032186503624537</c:v>
                </c:pt>
                <c:pt idx="442">
                  <c:v>-4.5655408619427433</c:v>
                </c:pt>
                <c:pt idx="443">
                  <c:v>-5.0282812664757088</c:v>
                </c:pt>
                <c:pt idx="444">
                  <c:v>-5.4914396666862402</c:v>
                </c:pt>
                <c:pt idx="445">
                  <c:v>-5.9550169314300838</c:v>
                </c:pt>
                <c:pt idx="446">
                  <c:v>-6.4190149971363013</c:v>
                </c:pt>
                <c:pt idx="447">
                  <c:v>-6.883436871014748</c:v>
                </c:pt>
                <c:pt idx="448">
                  <c:v>-7.3482866360163968</c:v>
                </c:pt>
                <c:pt idx="449">
                  <c:v>-7.8135694575281605</c:v>
                </c:pt>
                <c:pt idx="450">
                  <c:v>-8.2792915917763672</c:v>
                </c:pt>
                <c:pt idx="451">
                  <c:v>-8.7454603959061359</c:v>
                </c:pt>
                <c:pt idx="452">
                  <c:v>-9.2120843396956893</c:v>
                </c:pt>
                <c:pt idx="453">
                  <c:v>-9.6791730188568437</c:v>
                </c:pt>
                <c:pt idx="454">
                  <c:v>-10.146737169863645</c:v>
                </c:pt>
                <c:pt idx="455">
                  <c:v>-10.614788686241781</c:v>
                </c:pt>
                <c:pt idx="456">
                  <c:v>-11.08334063624104</c:v>
                </c:pt>
                <c:pt idx="457">
                  <c:v>-11.552407281801852</c:v>
                </c:pt>
                <c:pt idx="458">
                  <c:v>-12.022004098714856</c:v>
                </c:pt>
                <c:pt idx="459">
                  <c:v>-12.492147797859506</c:v>
                </c:pt>
                <c:pt idx="460">
                  <c:v>-12.962856347393348</c:v>
                </c:pt>
                <c:pt idx="461">
                  <c:v>-13.434148995748519</c:v>
                </c:pt>
                <c:pt idx="462">
                  <c:v>-13.906046295275591</c:v>
                </c:pt>
                <c:pt idx="463">
                  <c:v>-14.3785701263572</c:v>
                </c:pt>
                <c:pt idx="464">
                  <c:v>-14.85174372179522</c:v>
                </c:pt>
                <c:pt idx="465">
                  <c:v>-15.325591691255038</c:v>
                </c:pt>
                <c:pt idx="466">
                  <c:v>-15.800140045529638</c:v>
                </c:pt>
                <c:pt idx="467">
                  <c:v>-16.275416220363216</c:v>
                </c:pt>
                <c:pt idx="468">
                  <c:v>-16.751449099551444</c:v>
                </c:pt>
                <c:pt idx="469">
                  <c:v>-17.228269037010275</c:v>
                </c:pt>
                <c:pt idx="470">
                  <c:v>-17.705907877480541</c:v>
                </c:pt>
                <c:pt idx="471">
                  <c:v>-18.184398975509353</c:v>
                </c:pt>
                <c:pt idx="472">
                  <c:v>-18.663777212323055</c:v>
                </c:pt>
                <c:pt idx="473">
                  <c:v>-19.144079010180064</c:v>
                </c:pt>
                <c:pt idx="474">
                  <c:v>-19.625342343765393</c:v>
                </c:pt>
                <c:pt idx="475">
                  <c:v>-20.107606748163004</c:v>
                </c:pt>
                <c:pt idx="476">
                  <c:v>-20.590913322917253</c:v>
                </c:pt>
                <c:pt idx="477">
                  <c:v>-21.075304731671292</c:v>
                </c:pt>
                <c:pt idx="478">
                  <c:v>-21.560825196849137</c:v>
                </c:pt>
                <c:pt idx="479">
                  <c:v>-22.047520488829335</c:v>
                </c:pt>
                <c:pt idx="480">
                  <c:v>-22.535437909043161</c:v>
                </c:pt>
                <c:pt idx="481">
                  <c:v>-23.024626266419119</c:v>
                </c:pt>
                <c:pt idx="482">
                  <c:v>-23.515135846589438</c:v>
                </c:pt>
                <c:pt idx="483">
                  <c:v>-24.007018373273979</c:v>
                </c:pt>
                <c:pt idx="484">
                  <c:v>-24.500326961263529</c:v>
                </c:pt>
                <c:pt idx="485">
                  <c:v>-24.995116060438342</c:v>
                </c:pt>
                <c:pt idx="486">
                  <c:v>-25.491441390280791</c:v>
                </c:pt>
                <c:pt idx="487">
                  <c:v>-25.989359864372556</c:v>
                </c:pt>
                <c:pt idx="488">
                  <c:v>-26.488929504409626</c:v>
                </c:pt>
                <c:pt idx="489">
                  <c:v>-26.990209343321698</c:v>
                </c:pt>
                <c:pt idx="490">
                  <c:v>-27.493259317147572</c:v>
                </c:pt>
                <c:pt idx="491">
                  <c:v>-27.998140145395908</c:v>
                </c:pt>
                <c:pt idx="492">
                  <c:v>-28.50491319971043</c:v>
                </c:pt>
                <c:pt idx="493">
                  <c:v>-29.013640360761794</c:v>
                </c:pt>
                <c:pt idx="494">
                  <c:v>-29.52438386340328</c:v>
                </c:pt>
                <c:pt idx="495">
                  <c:v>-30.037206130255193</c:v>
                </c:pt>
                <c:pt idx="496">
                  <c:v>-30.552169594021635</c:v>
                </c:pt>
                <c:pt idx="497">
                  <c:v>-31.069336508992045</c:v>
                </c:pt>
                <c:pt idx="498">
                  <c:v>-31.588768752337806</c:v>
                </c:pt>
                <c:pt idx="499">
                  <c:v>-32.110527615978647</c:v>
                </c:pt>
                <c:pt idx="500">
                  <c:v>-32.634673589961849</c:v>
                </c:pt>
                <c:pt idx="501">
                  <c:v>-33.161266138468363</c:v>
                </c:pt>
                <c:pt idx="502">
                  <c:v>-33.690363469728496</c:v>
                </c:pt>
                <c:pt idx="503">
                  <c:v>-34.222022301294231</c:v>
                </c:pt>
                <c:pt idx="504">
                  <c:v>-34.756297622271134</c:v>
                </c:pt>
                <c:pt idx="505">
                  <c:v>-35.293242454256202</c:v>
                </c:pt>
                <c:pt idx="506">
                  <c:v>-35.832907612855642</c:v>
                </c:pt>
                <c:pt idx="507">
                  <c:v>-36.375341471763655</c:v>
                </c:pt>
                <c:pt idx="508">
                  <c:v>-36.920589731467473</c:v>
                </c:pt>
                <c:pt idx="509">
                  <c:v>-37.468695194700146</c:v>
                </c:pt>
                <c:pt idx="510">
                  <c:v>-38.019697550789296</c:v>
                </c:pt>
                <c:pt idx="511">
                  <c:v>-38.573633171043795</c:v>
                </c:pt>
                <c:pt idx="512">
                  <c:v>-39.130534917280407</c:v>
                </c:pt>
                <c:pt idx="513">
                  <c:v>-39.690431965515728</c:v>
                </c:pt>
                <c:pt idx="514">
                  <c:v>-40.253349646738435</c:v>
                </c:pt>
                <c:pt idx="515">
                  <c:v>-40.819309306529824</c:v>
                </c:pt>
                <c:pt idx="516">
                  <c:v>-41.388328185121551</c:v>
                </c:pt>
                <c:pt idx="517">
                  <c:v>-41.960419319269711</c:v>
                </c:pt>
                <c:pt idx="518">
                  <c:v>-42.535591467086739</c:v>
                </c:pt>
                <c:pt idx="519">
                  <c:v>-43.113849056713356</c:v>
                </c:pt>
                <c:pt idx="520">
                  <c:v>-43.695192159434235</c:v>
                </c:pt>
                <c:pt idx="521">
                  <c:v>-44.279616487551415</c:v>
                </c:pt>
                <c:pt idx="522">
                  <c:v>-44.867113417032449</c:v>
                </c:pt>
                <c:pt idx="523">
                  <c:v>-45.457670034653162</c:v>
                </c:pt>
                <c:pt idx="524">
                  <c:v>-46.051269209063761</c:v>
                </c:pt>
                <c:pt idx="525">
                  <c:v>-46.647889684927151</c:v>
                </c:pt>
                <c:pt idx="526">
                  <c:v>-47.247506199015447</c:v>
                </c:pt>
                <c:pt idx="527">
                  <c:v>-47.85008961691139</c:v>
                </c:pt>
                <c:pt idx="528">
                  <c:v>-48.455607088746532</c:v>
                </c:pt>
                <c:pt idx="529">
                  <c:v>-49.064022222225461</c:v>
                </c:pt>
                <c:pt idx="530">
                  <c:v>-49.675295271034706</c:v>
                </c:pt>
                <c:pt idx="531">
                  <c:v>-50.289383336618513</c:v>
                </c:pt>
                <c:pt idx="532">
                  <c:v>-50.90624058122404</c:v>
                </c:pt>
                <c:pt idx="533">
                  <c:v>-51.525818450073345</c:v>
                </c:pt>
                <c:pt idx="534">
                  <c:v>-52.148065900508811</c:v>
                </c:pt>
                <c:pt idx="535">
                  <c:v>-52.77292963598164</c:v>
                </c:pt>
                <c:pt idx="536">
                  <c:v>-53.400354342805819</c:v>
                </c:pt>
                <c:pt idx="537">
                  <c:v>-54.030282927679821</c:v>
                </c:pt>
                <c:pt idx="538">
                  <c:v>-54.66265675408355</c:v>
                </c:pt>
                <c:pt idx="539">
                  <c:v>-55.297415875782626</c:v>
                </c:pt>
                <c:pt idx="540">
                  <c:v>-55.934499265813457</c:v>
                </c:pt>
                <c:pt idx="541">
                  <c:v>-56.573845039477668</c:v>
                </c:pt>
                <c:pt idx="542">
                  <c:v>-57.215390670036548</c:v>
                </c:pt>
                <c:pt idx="543">
                  <c:v>-57.859073195965692</c:v>
                </c:pt>
                <c:pt idx="544">
                  <c:v>-58.504829418799332</c:v>
                </c:pt>
                <c:pt idx="545">
                  <c:v>-59.152596090763524</c:v>
                </c:pt>
                <c:pt idx="546">
                  <c:v>-59.802310091561509</c:v>
                </c:pt>
                <c:pt idx="547">
                  <c:v>-60.453908593833489</c:v>
                </c:pt>
                <c:pt idx="548">
                  <c:v>-61.107329216962505</c:v>
                </c:pt>
                <c:pt idx="549">
                  <c:v>-61.762510169038237</c:v>
                </c:pt>
                <c:pt idx="550">
                  <c:v>-62.419390376919026</c:v>
                </c:pt>
                <c:pt idx="551">
                  <c:v>-63.077909604449111</c:v>
                </c:pt>
                <c:pt idx="552">
                  <c:v>-63.738008558992036</c:v>
                </c:pt>
                <c:pt idx="553">
                  <c:v>-64.399628986532363</c:v>
                </c:pt>
                <c:pt idx="554">
                  <c:v>-65.062713755676924</c:v>
                </c:pt>
                <c:pt idx="555">
                  <c:v>-65.727206930952548</c:v>
                </c:pt>
                <c:pt idx="556">
                  <c:v>-66.393053835852172</c:v>
                </c:pt>
                <c:pt idx="557">
                  <c:v>-67.060201106124595</c:v>
                </c:pt>
                <c:pt idx="558">
                  <c:v>-67.72859673383563</c:v>
                </c:pt>
                <c:pt idx="559">
                  <c:v>-68.39819010275221</c:v>
                </c:pt>
                <c:pt idx="560">
                  <c:v>-69.068932015615417</c:v>
                </c:pt>
                <c:pt idx="561">
                  <c:v>-69.740774713875311</c:v>
                </c:pt>
                <c:pt idx="562">
                  <c:v>-70.413671890460606</c:v>
                </c:pt>
                <c:pt idx="563">
                  <c:v>-71.087578696150374</c:v>
                </c:pt>
                <c:pt idx="564">
                  <c:v>-71.762451740103444</c:v>
                </c:pt>
                <c:pt idx="565">
                  <c:v>-72.438249085086895</c:v>
                </c:pt>
                <c:pt idx="566">
                  <c:v>-73.114930237925478</c:v>
                </c:pt>
                <c:pt idx="567">
                  <c:v>-73.792456135672353</c:v>
                </c:pt>
                <c:pt idx="568">
                  <c:v>-74.470789127978435</c:v>
                </c:pt>
                <c:pt idx="569">
                  <c:v>-75.149892956111685</c:v>
                </c:pt>
                <c:pt idx="570">
                  <c:v>-75.829732729051827</c:v>
                </c:pt>
                <c:pt idx="571">
                  <c:v>-76.510274897058991</c:v>
                </c:pt>
                <c:pt idx="572">
                  <c:v>-77.19148722308762</c:v>
                </c:pt>
                <c:pt idx="573">
                  <c:v>-77.873338752389799</c:v>
                </c:pt>
                <c:pt idx="574">
                  <c:v>-78.555799780626501</c:v>
                </c:pt>
                <c:pt idx="575">
                  <c:v>-79.238841820777964</c:v>
                </c:pt>
                <c:pt idx="576">
                  <c:v>-79.922437569120319</c:v>
                </c:pt>
                <c:pt idx="577">
                  <c:v>-80.606560870511458</c:v>
                </c:pt>
                <c:pt idx="578">
                  <c:v>-81.291186683205467</c:v>
                </c:pt>
                <c:pt idx="579">
                  <c:v>-81.976291043393587</c:v>
                </c:pt>
                <c:pt idx="580">
                  <c:v>-82.661851029649341</c:v>
                </c:pt>
                <c:pt idx="581">
                  <c:v>-83.347844727434961</c:v>
                </c:pt>
                <c:pt idx="582">
                  <c:v>-84.034251193809638</c:v>
                </c:pt>
                <c:pt idx="583">
                  <c:v>-84.721050422462028</c:v>
                </c:pt>
                <c:pt idx="584">
                  <c:v>-85.408223309174744</c:v>
                </c:pt>
                <c:pt idx="585">
                  <c:v>-86.095751617813164</c:v>
                </c:pt>
                <c:pt idx="586">
                  <c:v>-86.783617946919065</c:v>
                </c:pt>
                <c:pt idx="587">
                  <c:v>-87.471805696975821</c:v>
                </c:pt>
                <c:pt idx="588">
                  <c:v>-88.160299038402513</c:v>
                </c:pt>
                <c:pt idx="589">
                  <c:v>-88.849082880322754</c:v>
                </c:pt>
                <c:pt idx="590">
                  <c:v>-89.538142840146222</c:v>
                </c:pt>
                <c:pt idx="591">
                  <c:v>-90.227465213991792</c:v>
                </c:pt>
                <c:pt idx="592">
                  <c:v>-90.917036947974623</c:v>
                </c:pt>
                <c:pt idx="593">
                  <c:v>-91.606845610371863</c:v>
                </c:pt>
                <c:pt idx="594">
                  <c:v>-92.296879364677679</c:v>
                </c:pt>
                <c:pt idx="595">
                  <c:v>-92.98712694355055</c:v>
                </c:pt>
                <c:pt idx="596">
                  <c:v>-93.677577623654059</c:v>
                </c:pt>
                <c:pt idx="597">
                  <c:v>-94.36822120138612</c:v>
                </c:pt>
                <c:pt idx="598">
                  <c:v>-95.059047969489399</c:v>
                </c:pt>
                <c:pt idx="599">
                  <c:v>-95.750048694532325</c:v>
                </c:pt>
                <c:pt idx="600">
                  <c:v>-96.441214595247558</c:v>
                </c:pt>
                <c:pt idx="601">
                  <c:v>-97.13253732171232</c:v>
                </c:pt>
                <c:pt idx="602">
                  <c:v>-97.824008935354001</c:v>
                </c:pt>
                <c:pt idx="603">
                  <c:v>-98.515621889761618</c:v>
                </c:pt>
                <c:pt idx="604">
                  <c:v>-99.207369012283792</c:v>
                </c:pt>
                <c:pt idx="605">
                  <c:v>-99.899243486392251</c:v>
                </c:pt>
                <c:pt idx="606">
                  <c:v>-100.59123883478892</c:v>
                </c:pt>
                <c:pt idx="607">
                  <c:v>-101.28334890323495</c:v>
                </c:pt>
                <c:pt idx="608">
                  <c:v>-101.97556784507836</c:v>
                </c:pt>
                <c:pt idx="609">
                  <c:v>-102.66789010645854</c:v>
                </c:pt>
                <c:pt idx="610">
                  <c:v>-103.36031041216361</c:v>
                </c:pt>
                <c:pt idx="611">
                  <c:v>-104.05282375211861</c:v>
                </c:pt>
                <c:pt idx="612">
                  <c:v>-104.74542536848159</c:v>
                </c:pt>
                <c:pt idx="613">
                  <c:v>-105.43811074332501</c:v>
                </c:pt>
                <c:pt idx="614">
                  <c:v>-106.13087558688028</c:v>
                </c:pt>
                <c:pt idx="615">
                  <c:v>-106.82371582632391</c:v>
                </c:pt>
                <c:pt idx="616">
                  <c:v>-107.51662759508346</c:v>
                </c:pt>
                <c:pt idx="617">
                  <c:v>-108.20960722264286</c:v>
                </c:pt>
                <c:pt idx="618">
                  <c:v>-108.90265122482603</c:v>
                </c:pt>
                <c:pt idx="619">
                  <c:v>-109.59575629453977</c:v>
                </c:pt>
                <c:pt idx="620">
                  <c:v>-110.2889192929556</c:v>
                </c:pt>
                <c:pt idx="621">
                  <c:v>-110.98213724111267</c:v>
                </c:pt>
                <c:pt idx="622">
                  <c:v>-111.67540731192287</c:v>
                </c:pt>
                <c:pt idx="623">
                  <c:v>-112.36872682256114</c:v>
                </c:pt>
                <c:pt idx="624">
                  <c:v>-113.06209322722333</c:v>
                </c:pt>
                <c:pt idx="625">
                  <c:v>-113.75550411023569</c:v>
                </c:pt>
                <c:pt idx="626">
                  <c:v>-114.44895717950007</c:v>
                </c:pt>
                <c:pt idx="627">
                  <c:v>-115.14245026025938</c:v>
                </c:pt>
                <c:pt idx="628">
                  <c:v>-115.8359812891688</c:v>
                </c:pt>
                <c:pt idx="629">
                  <c:v>-116.52954830865879</c:v>
                </c:pt>
                <c:pt idx="630">
                  <c:v>-117.2231494615759</c:v>
                </c:pt>
                <c:pt idx="631">
                  <c:v>-117.91678298608905</c:v>
                </c:pt>
                <c:pt idx="632">
                  <c:v>-118.61044721084801</c:v>
                </c:pt>
                <c:pt idx="633">
                  <c:v>-119.30414055038301</c:v>
                </c:pt>
                <c:pt idx="634">
                  <c:v>-119.99786150073335</c:v>
                </c:pt>
                <c:pt idx="635">
                  <c:v>-120.69160863529433</c:v>
                </c:pt>
                <c:pt idx="636">
                  <c:v>-121.3853806008721</c:v>
                </c:pt>
                <c:pt idx="637">
                  <c:v>-122.07917611393624</c:v>
                </c:pt>
                <c:pt idx="638">
                  <c:v>-122.77299395706063</c:v>
                </c:pt>
                <c:pt idx="639">
                  <c:v>-123.46683297554347</c:v>
                </c:pt>
                <c:pt idx="640">
                  <c:v>-124.16069207419741</c:v>
                </c:pt>
                <c:pt idx="641">
                  <c:v>-124.85457021430202</c:v>
                </c:pt>
                <c:pt idx="642">
                  <c:v>-125.54846641071013</c:v>
                </c:pt>
                <c:pt idx="643">
                  <c:v>-126.24237972910078</c:v>
                </c:pt>
                <c:pt idx="644">
                  <c:v>-126.93630928337117</c:v>
                </c:pt>
                <c:pt idx="645">
                  <c:v>-127.63025423316138</c:v>
                </c:pt>
                <c:pt idx="646">
                  <c:v>-128.32421378150451</c:v>
                </c:pt>
                <c:pt idx="647">
                  <c:v>-129.01818717259647</c:v>
                </c:pt>
                <c:pt idx="648">
                  <c:v>-129.7121736896795</c:v>
                </c:pt>
                <c:pt idx="649">
                  <c:v>-130.40617265303305</c:v>
                </c:pt>
                <c:pt idx="650">
                  <c:v>-131.10018341806804</c:v>
                </c:pt>
                <c:pt idx="651">
                  <c:v>-131.79420537351751</c:v>
                </c:pt>
                <c:pt idx="652">
                  <c:v>-132.48823793972039</c:v>
                </c:pt>
                <c:pt idx="653">
                  <c:v>-133.18228056699277</c:v>
                </c:pt>
                <c:pt idx="654">
                  <c:v>-133.87633273408255</c:v>
                </c:pt>
                <c:pt idx="655">
                  <c:v>-134.57039394670335</c:v>
                </c:pt>
                <c:pt idx="656">
                  <c:v>-135.26446373614354</c:v>
                </c:pt>
                <c:pt idx="657">
                  <c:v>-135.95854165794651</c:v>
                </c:pt>
                <c:pt idx="658">
                  <c:v>-136.65262729065887</c:v>
                </c:pt>
                <c:pt idx="659">
                  <c:v>-137.34672023464276</c:v>
                </c:pt>
                <c:pt idx="660">
                  <c:v>-138.04082011094917</c:v>
                </c:pt>
                <c:pt idx="661">
                  <c:v>-138.73492656024942</c:v>
                </c:pt>
                <c:pt idx="662">
                  <c:v>-139.42903924182133</c:v>
                </c:pt>
                <c:pt idx="663">
                  <c:v>-140.12315783258751</c:v>
                </c:pt>
                <c:pt idx="664">
                  <c:v>-140.81728202620371</c:v>
                </c:pt>
                <c:pt idx="665">
                  <c:v>-141.51141153219334</c:v>
                </c:pt>
                <c:pt idx="666">
                  <c:v>-142.20554607512705</c:v>
                </c:pt>
                <c:pt idx="667">
                  <c:v>-142.89968539384455</c:v>
                </c:pt>
                <c:pt idx="668">
                  <c:v>-143.59382924071653</c:v>
                </c:pt>
                <c:pt idx="669">
                  <c:v>-144.28797738094448</c:v>
                </c:pt>
                <c:pt idx="670">
                  <c:v>-144.98212959189698</c:v>
                </c:pt>
                <c:pt idx="671">
                  <c:v>-145.6762856624797</c:v>
                </c:pt>
                <c:pt idx="672">
                  <c:v>-146.37044539253867</c:v>
                </c:pt>
                <c:pt idx="673">
                  <c:v>-147.06460859229361</c:v>
                </c:pt>
                <c:pt idx="674">
                  <c:v>-147.75877508180099</c:v>
                </c:pt>
                <c:pt idx="675">
                  <c:v>-148.45294469044467</c:v>
                </c:pt>
                <c:pt idx="676">
                  <c:v>-149.14711725645299</c:v>
                </c:pt>
                <c:pt idx="677">
                  <c:v>-149.84129262644055</c:v>
                </c:pt>
                <c:pt idx="678">
                  <c:v>-150.53547065497398</c:v>
                </c:pt>
                <c:pt idx="679">
                  <c:v>-151.22965120416001</c:v>
                </c:pt>
                <c:pt idx="680">
                  <c:v>-151.92383414325471</c:v>
                </c:pt>
                <c:pt idx="681">
                  <c:v>-152.61801934829344</c:v>
                </c:pt>
                <c:pt idx="682">
                  <c:v>-153.31220670173911</c:v>
                </c:pt>
                <c:pt idx="683">
                  <c:v>-154.00639609214966</c:v>
                </c:pt>
                <c:pt idx="684">
                  <c:v>-154.70058741386174</c:v>
                </c:pt>
                <c:pt idx="685">
                  <c:v>-155.39478056669151</c:v>
                </c:pt>
                <c:pt idx="686">
                  <c:v>-156.08897545565054</c:v>
                </c:pt>
                <c:pt idx="687">
                  <c:v>-156.78317199067664</c:v>
                </c:pt>
                <c:pt idx="688">
                  <c:v>-157.47737008637841</c:v>
                </c:pt>
                <c:pt idx="689">
                  <c:v>-158.17156966179309</c:v>
                </c:pt>
                <c:pt idx="690">
                  <c:v>-158.86577064015711</c:v>
                </c:pt>
                <c:pt idx="691">
                  <c:v>-159.55997294868837</c:v>
                </c:pt>
                <c:pt idx="692">
                  <c:v>-160.25417651837961</c:v>
                </c:pt>
                <c:pt idx="693">
                  <c:v>-160.94838128380309</c:v>
                </c:pt>
                <c:pt idx="694">
                  <c:v>-161.64258718292467</c:v>
                </c:pt>
                <c:pt idx="695">
                  <c:v>-162.33679415692797</c:v>
                </c:pt>
                <c:pt idx="696">
                  <c:v>-163.03100215004744</c:v>
                </c:pt>
                <c:pt idx="697">
                  <c:v>-163.72521110941034</c:v>
                </c:pt>
                <c:pt idx="698">
                  <c:v>-164.41942098488659</c:v>
                </c:pt>
                <c:pt idx="699">
                  <c:v>-165.11363172894647</c:v>
                </c:pt>
                <c:pt idx="700">
                  <c:v>-165.80784329652593</c:v>
                </c:pt>
                <c:pt idx="701">
                  <c:v>-166.50205564489869</c:v>
                </c:pt>
                <c:pt idx="702">
                  <c:v>-167.19626873355486</c:v>
                </c:pt>
                <c:pt idx="703">
                  <c:v>-167.89048252408617</c:v>
                </c:pt>
                <c:pt idx="704">
                  <c:v>-168.58469698007684</c:v>
                </c:pt>
                <c:pt idx="705">
                  <c:v>-169.27891206700025</c:v>
                </c:pt>
                <c:pt idx="706">
                  <c:v>-169.97312775212103</c:v>
                </c:pt>
                <c:pt idx="707">
                  <c:v>-170.66734400440203</c:v>
                </c:pt>
                <c:pt idx="708">
                  <c:v>-171.36156079441645</c:v>
                </c:pt>
                <c:pt idx="709">
                  <c:v>-172.05577809426393</c:v>
                </c:pt>
                <c:pt idx="710">
                  <c:v>-172.74999587749181</c:v>
                </c:pt>
                <c:pt idx="711">
                  <c:v>-173.44421411901982</c:v>
                </c:pt>
                <c:pt idx="712">
                  <c:v>-174.1384327950687</c:v>
                </c:pt>
                <c:pt idx="713">
                  <c:v>-174.83265188309309</c:v>
                </c:pt>
                <c:pt idx="714">
                  <c:v>-175.52687136171727</c:v>
                </c:pt>
                <c:pt idx="715">
                  <c:v>-176.22109121067459</c:v>
                </c:pt>
                <c:pt idx="716">
                  <c:v>-176.91531141074984</c:v>
                </c:pt>
                <c:pt idx="717">
                  <c:v>-177.60953194372485</c:v>
                </c:pt>
                <c:pt idx="718">
                  <c:v>-178.30375279232652</c:v>
                </c:pt>
                <c:pt idx="719">
                  <c:v>-178.9979739401781</c:v>
                </c:pt>
                <c:pt idx="720">
                  <c:v>-179.69219537175246</c:v>
                </c:pt>
                <c:pt idx="721">
                  <c:v>-180.38641707232819</c:v>
                </c:pt>
                <c:pt idx="722">
                  <c:v>-181.08063902794746</c:v>
                </c:pt>
                <c:pt idx="723">
                  <c:v>-181.77486122537687</c:v>
                </c:pt>
                <c:pt idx="724">
                  <c:v>-182.4690836520696</c:v>
                </c:pt>
                <c:pt idx="725">
                  <c:v>-183.16330629612975</c:v>
                </c:pt>
                <c:pt idx="726">
                  <c:v>-183.85752914627869</c:v>
                </c:pt>
                <c:pt idx="727">
                  <c:v>-184.551752191823</c:v>
                </c:pt>
                <c:pt idx="728">
                  <c:v>-185.24597542262404</c:v>
                </c:pt>
                <c:pt idx="729">
                  <c:v>-185.94019882906929</c:v>
                </c:pt>
                <c:pt idx="730">
                  <c:v>-186.634422402045</c:v>
                </c:pt>
                <c:pt idx="731">
                  <c:v>-187.32864613291019</c:v>
                </c:pt>
                <c:pt idx="732">
                  <c:v>-188.02287001347241</c:v>
                </c:pt>
                <c:pt idx="733">
                  <c:v>-188.71709403596412</c:v>
                </c:pt>
                <c:pt idx="734">
                  <c:v>-189.41131819302086</c:v>
                </c:pt>
                <c:pt idx="735">
                  <c:v>-190.10554247766032</c:v>
                </c:pt>
                <c:pt idx="736">
                  <c:v>-190.79976688326258</c:v>
                </c:pt>
                <c:pt idx="737">
                  <c:v>-191.49399140355092</c:v>
                </c:pt>
                <c:pt idx="738">
                  <c:v>-192.18821603257459</c:v>
                </c:pt>
                <c:pt idx="739">
                  <c:v>-192.88244076469147</c:v>
                </c:pt>
                <c:pt idx="740">
                  <c:v>-193.57666559455225</c:v>
                </c:pt>
                <c:pt idx="741">
                  <c:v>-194.27089051708515</c:v>
                </c:pt>
                <c:pt idx="742">
                  <c:v>-194.96511552748149</c:v>
                </c:pt>
                <c:pt idx="743">
                  <c:v>-195.65934062118225</c:v>
                </c:pt>
                <c:pt idx="744">
                  <c:v>-196.3535657938649</c:v>
                </c:pt>
                <c:pt idx="745">
                  <c:v>-197.04779104143117</c:v>
                </c:pt>
                <c:pt idx="746">
                  <c:v>-197.74201635999543</c:v>
                </c:pt>
                <c:pt idx="747">
                  <c:v>-198.43624174587364</c:v>
                </c:pt>
                <c:pt idx="748">
                  <c:v>-199.13046719557309</c:v>
                </c:pt>
                <c:pt idx="749">
                  <c:v>-199.82469270578213</c:v>
                </c:pt>
                <c:pt idx="750">
                  <c:v>-200.51891827336101</c:v>
                </c:pt>
                <c:pt idx="751">
                  <c:v>-201.21314389533288</c:v>
                </c:pt>
                <c:pt idx="752">
                  <c:v>-201.90736956887537</c:v>
                </c:pt>
                <c:pt idx="753">
                  <c:v>-202.60159529131246</c:v>
                </c:pt>
                <c:pt idx="754">
                  <c:v>-203.29582106010713</c:v>
                </c:pt>
                <c:pt idx="755">
                  <c:v>-203.99004687285398</c:v>
                </c:pt>
                <c:pt idx="756">
                  <c:v>-204.68427272727234</c:v>
                </c:pt>
                <c:pt idx="757">
                  <c:v>-205.37849862119995</c:v>
                </c:pt>
                <c:pt idx="758">
                  <c:v>-206.07272455258669</c:v>
                </c:pt>
                <c:pt idx="759">
                  <c:v>-206.76695051948886</c:v>
                </c:pt>
                <c:pt idx="760">
                  <c:v>-207.46117652006362</c:v>
                </c:pt>
                <c:pt idx="761">
                  <c:v>-208.15540255256371</c:v>
                </c:pt>
                <c:pt idx="762">
                  <c:v>-208.84962861533256</c:v>
                </c:pt>
                <c:pt idx="763">
                  <c:v>-209.54385470679961</c:v>
                </c:pt>
                <c:pt idx="764">
                  <c:v>-210.23808082547566</c:v>
                </c:pt>
                <c:pt idx="765">
                  <c:v>-210.93230696994894</c:v>
                </c:pt>
                <c:pt idx="766">
                  <c:v>-211.62653313888077</c:v>
                </c:pt>
                <c:pt idx="767">
                  <c:v>-212.32075933100211</c:v>
                </c:pt>
                <c:pt idx="768">
                  <c:v>-213.01498554510965</c:v>
                </c:pt>
                <c:pt idx="769">
                  <c:v>-213.70921178006253</c:v>
                </c:pt>
                <c:pt idx="770">
                  <c:v>-214.40343803477913</c:v>
                </c:pt>
                <c:pt idx="771">
                  <c:v>-215.0976643082339</c:v>
                </c:pt>
                <c:pt idx="772">
                  <c:v>-215.79189059945458</c:v>
                </c:pt>
                <c:pt idx="773">
                  <c:v>-216.48611690751926</c:v>
                </c:pt>
                <c:pt idx="774">
                  <c:v>-217.18034323155399</c:v>
                </c:pt>
                <c:pt idx="775">
                  <c:v>-217.87456957073005</c:v>
                </c:pt>
                <c:pt idx="776">
                  <c:v>-218.56879592426176</c:v>
                </c:pt>
                <c:pt idx="777">
                  <c:v>-219.26302229140424</c:v>
                </c:pt>
                <c:pt idx="778">
                  <c:v>-219.95724867145125</c:v>
                </c:pt>
                <c:pt idx="779">
                  <c:v>-220.65147506373319</c:v>
                </c:pt>
                <c:pt idx="780">
                  <c:v>-221.34570146761516</c:v>
                </c:pt>
                <c:pt idx="781">
                  <c:v>-222.03992788249531</c:v>
                </c:pt>
                <c:pt idx="782">
                  <c:v>-222.73415430780287</c:v>
                </c:pt>
                <c:pt idx="783">
                  <c:v>-223.42838074299684</c:v>
                </c:pt>
                <c:pt idx="784">
                  <c:v>-224.1226071875642</c:v>
                </c:pt>
                <c:pt idx="785">
                  <c:v>-224.8168336410186</c:v>
                </c:pt>
                <c:pt idx="786">
                  <c:v>-225.51106010289885</c:v>
                </c:pt>
                <c:pt idx="787">
                  <c:v>-226.20528657276776</c:v>
                </c:pt>
                <c:pt idx="788">
                  <c:v>-226.89951305021083</c:v>
                </c:pt>
                <c:pt idx="789">
                  <c:v>-227.59373953483501</c:v>
                </c:pt>
                <c:pt idx="790">
                  <c:v>-228.28796602626767</c:v>
                </c:pt>
                <c:pt idx="791">
                  <c:v>-228.98219252415555</c:v>
                </c:pt>
                <c:pt idx="792">
                  <c:v>-229.67641902816374</c:v>
                </c:pt>
                <c:pt idx="793">
                  <c:v>-230.37064553797461</c:v>
                </c:pt>
                <c:pt idx="794">
                  <c:v>-231.06487205328705</c:v>
                </c:pt>
                <c:pt idx="795">
                  <c:v>-231.75909857381555</c:v>
                </c:pt>
                <c:pt idx="796">
                  <c:v>-232.4533250992896</c:v>
                </c:pt>
                <c:pt idx="797">
                  <c:v>-233.14755162945244</c:v>
                </c:pt>
                <c:pt idx="798">
                  <c:v>-233.84177816406088</c:v>
                </c:pt>
                <c:pt idx="799">
                  <c:v>-234.5360047028841</c:v>
                </c:pt>
                <c:pt idx="800">
                  <c:v>-235.23023124570355</c:v>
                </c:pt>
                <c:pt idx="801">
                  <c:v>-235.92445779231173</c:v>
                </c:pt>
                <c:pt idx="802">
                  <c:v>-236.61868434251218</c:v>
                </c:pt>
                <c:pt idx="803">
                  <c:v>-237.31291089611847</c:v>
                </c:pt>
                <c:pt idx="804">
                  <c:v>-238.00713745295374</c:v>
                </c:pt>
                <c:pt idx="805">
                  <c:v>-238.7013640128506</c:v>
                </c:pt>
                <c:pt idx="806">
                  <c:v>-239.39559057565015</c:v>
                </c:pt>
                <c:pt idx="807">
                  <c:v>-240.08981714120171</c:v>
                </c:pt>
                <c:pt idx="808">
                  <c:v>-240.78404370936255</c:v>
                </c:pt>
                <c:pt idx="809">
                  <c:v>-241.47827027999725</c:v>
                </c:pt>
                <c:pt idx="810">
                  <c:v>-242.17249685297742</c:v>
                </c:pt>
                <c:pt idx="811">
                  <c:v>-242.86672342818139</c:v>
                </c:pt>
                <c:pt idx="812">
                  <c:v>-243.56095000549377</c:v>
                </c:pt>
                <c:pt idx="813">
                  <c:v>-244.2551765848051</c:v>
                </c:pt>
                <c:pt idx="814">
                  <c:v>-244.94940316601173</c:v>
                </c:pt>
                <c:pt idx="815">
                  <c:v>-245.6436297490153</c:v>
                </c:pt>
                <c:pt idx="816">
                  <c:v>-246.33785633372253</c:v>
                </c:pt>
                <c:pt idx="817">
                  <c:v>-247.03208292004504</c:v>
                </c:pt>
                <c:pt idx="818">
                  <c:v>-247.72630950789906</c:v>
                </c:pt>
                <c:pt idx="819">
                  <c:v>-248.420536097205</c:v>
                </c:pt>
                <c:pt idx="820">
                  <c:v>-249.11476268788763</c:v>
                </c:pt>
                <c:pt idx="821">
                  <c:v>-249.80898927987553</c:v>
                </c:pt>
                <c:pt idx="822">
                  <c:v>-250.50321587310088</c:v>
                </c:pt>
                <c:pt idx="823">
                  <c:v>-251.19744246749954</c:v>
                </c:pt>
                <c:pt idx="824">
                  <c:v>-251.89166906301054</c:v>
                </c:pt>
                <c:pt idx="825">
                  <c:v>-252.58589565957629</c:v>
                </c:pt>
                <c:pt idx="826">
                  <c:v>-253.28012225714195</c:v>
                </c:pt>
                <c:pt idx="827">
                  <c:v>-253.97434885565568</c:v>
                </c:pt>
                <c:pt idx="828">
                  <c:v>-254.66857545506835</c:v>
                </c:pt>
                <c:pt idx="829">
                  <c:v>-255.36280205533313</c:v>
                </c:pt>
                <c:pt idx="830">
                  <c:v>-256.05702865640603</c:v>
                </c:pt>
                <c:pt idx="831">
                  <c:v>-256.75125525824501</c:v>
                </c:pt>
                <c:pt idx="832">
                  <c:v>-257.44548186081022</c:v>
                </c:pt>
                <c:pt idx="833">
                  <c:v>-258.13970846406414</c:v>
                </c:pt>
                <c:pt idx="834">
                  <c:v>-258.83393506797097</c:v>
                </c:pt>
                <c:pt idx="835">
                  <c:v>-259.52816167249682</c:v>
                </c:pt>
                <c:pt idx="836">
                  <c:v>-260.22238827760964</c:v>
                </c:pt>
                <c:pt idx="837">
                  <c:v>-260.91661488327884</c:v>
                </c:pt>
                <c:pt idx="838">
                  <c:v>-261.6108414894756</c:v>
                </c:pt>
                <c:pt idx="839">
                  <c:v>-262.30506809617265</c:v>
                </c:pt>
                <c:pt idx="840">
                  <c:v>-262.99929470334388</c:v>
                </c:pt>
                <c:pt idx="841">
                  <c:v>-263.6935213109648</c:v>
                </c:pt>
                <c:pt idx="842">
                  <c:v>-264.38774791901199</c:v>
                </c:pt>
                <c:pt idx="843">
                  <c:v>-265.08197452746339</c:v>
                </c:pt>
                <c:pt idx="844">
                  <c:v>-265.77620113629803</c:v>
                </c:pt>
                <c:pt idx="845">
                  <c:v>-266.47042774549595</c:v>
                </c:pt>
                <c:pt idx="846">
                  <c:v>-267.16465435503841</c:v>
                </c:pt>
                <c:pt idx="847">
                  <c:v>-267.85888096490748</c:v>
                </c:pt>
                <c:pt idx="848">
                  <c:v>-268.55310757508607</c:v>
                </c:pt>
                <c:pt idx="849">
                  <c:v>-269.24733418555837</c:v>
                </c:pt>
                <c:pt idx="850">
                  <c:v>-269.94156079630903</c:v>
                </c:pt>
                <c:pt idx="851">
                  <c:v>-270.63578740732351</c:v>
                </c:pt>
                <c:pt idx="852">
                  <c:v>-271.33001401858826</c:v>
                </c:pt>
                <c:pt idx="853">
                  <c:v>-272.02424063009033</c:v>
                </c:pt>
                <c:pt idx="854">
                  <c:v>-272.71846724181722</c:v>
                </c:pt>
                <c:pt idx="855">
                  <c:v>-273.41269385375745</c:v>
                </c:pt>
                <c:pt idx="856">
                  <c:v>-274.10692046589975</c:v>
                </c:pt>
                <c:pt idx="857">
                  <c:v>-274.80114707823384</c:v>
                </c:pt>
                <c:pt idx="858">
                  <c:v>-275.4953736907496</c:v>
                </c:pt>
                <c:pt idx="859">
                  <c:v>-276.18960030343771</c:v>
                </c:pt>
                <c:pt idx="860">
                  <c:v>-276.88382691628919</c:v>
                </c:pt>
                <c:pt idx="861">
                  <c:v>-277.57805352929563</c:v>
                </c:pt>
                <c:pt idx="862">
                  <c:v>-278.27228014244889</c:v>
                </c:pt>
                <c:pt idx="863">
                  <c:v>-278.96650675574136</c:v>
                </c:pt>
                <c:pt idx="864">
                  <c:v>-279.66073336916588</c:v>
                </c:pt>
                <c:pt idx="865">
                  <c:v>-280.35495998271551</c:v>
                </c:pt>
                <c:pt idx="866">
                  <c:v>-281.04918659638389</c:v>
                </c:pt>
                <c:pt idx="867">
                  <c:v>-281.74341321016482</c:v>
                </c:pt>
                <c:pt idx="868">
                  <c:v>-282.43763982405233</c:v>
                </c:pt>
                <c:pt idx="869">
                  <c:v>-283.13186643804102</c:v>
                </c:pt>
                <c:pt idx="870">
                  <c:v>-283.82609305212554</c:v>
                </c:pt>
                <c:pt idx="871">
                  <c:v>-284.52031966630108</c:v>
                </c:pt>
                <c:pt idx="872">
                  <c:v>-285.21454628056273</c:v>
                </c:pt>
                <c:pt idx="873">
                  <c:v>-285.90877289490618</c:v>
                </c:pt>
                <c:pt idx="874">
                  <c:v>-286.60299950932705</c:v>
                </c:pt>
                <c:pt idx="875">
                  <c:v>-287.29722612382147</c:v>
                </c:pt>
                <c:pt idx="876">
                  <c:v>-287.99145273838542</c:v>
                </c:pt>
                <c:pt idx="877">
                  <c:v>-288.68567935301547</c:v>
                </c:pt>
                <c:pt idx="878">
                  <c:v>-289.37990596770817</c:v>
                </c:pt>
                <c:pt idx="879">
                  <c:v>-290.07413258246015</c:v>
                </c:pt>
                <c:pt idx="880">
                  <c:v>-290.76835919726847</c:v>
                </c:pt>
                <c:pt idx="881">
                  <c:v>-291.46258581213016</c:v>
                </c:pt>
                <c:pt idx="882">
                  <c:v>-292.15681242704238</c:v>
                </c:pt>
                <c:pt idx="883">
                  <c:v>-292.85103904200264</c:v>
                </c:pt>
                <c:pt idx="884">
                  <c:v>-293.54526565700837</c:v>
                </c:pt>
                <c:pt idx="885">
                  <c:v>-294.23949227205713</c:v>
                </c:pt>
                <c:pt idx="886">
                  <c:v>-294.93371888714688</c:v>
                </c:pt>
                <c:pt idx="887">
                  <c:v>-295.62794550227534</c:v>
                </c:pt>
                <c:pt idx="888">
                  <c:v>-296.32217211744057</c:v>
                </c:pt>
                <c:pt idx="889">
                  <c:v>-297.0163987326406</c:v>
                </c:pt>
                <c:pt idx="890">
                  <c:v>-297.7106253478737</c:v>
                </c:pt>
                <c:pt idx="891">
                  <c:v>-298.40485196313813</c:v>
                </c:pt>
                <c:pt idx="892">
                  <c:v>-299.09907857843223</c:v>
                </c:pt>
                <c:pt idx="893">
                  <c:v>-299.79330519375446</c:v>
                </c:pt>
                <c:pt idx="894">
                  <c:v>-300.48753180910342</c:v>
                </c:pt>
                <c:pt idx="895">
                  <c:v>-301.18175842447772</c:v>
                </c:pt>
                <c:pt idx="896">
                  <c:v>-301.87598503987596</c:v>
                </c:pt>
                <c:pt idx="897">
                  <c:v>-302.57021165529699</c:v>
                </c:pt>
                <c:pt idx="898">
                  <c:v>-303.26443827073956</c:v>
                </c:pt>
                <c:pt idx="899">
                  <c:v>-303.9586648862026</c:v>
                </c:pt>
                <c:pt idx="900">
                  <c:v>-304.65289150168502</c:v>
                </c:pt>
                <c:pt idx="901">
                  <c:v>-305.3471181171858</c:v>
                </c:pt>
                <c:pt idx="902">
                  <c:v>-306.04134473270403</c:v>
                </c:pt>
                <c:pt idx="903">
                  <c:v>-306.73557134823881</c:v>
                </c:pt>
                <c:pt idx="904">
                  <c:v>-307.42979796378921</c:v>
                </c:pt>
                <c:pt idx="905">
                  <c:v>-308.12402457935451</c:v>
                </c:pt>
                <c:pt idx="906">
                  <c:v>-308.81825119493385</c:v>
                </c:pt>
                <c:pt idx="907">
                  <c:v>-309.51247781052655</c:v>
                </c:pt>
                <c:pt idx="908">
                  <c:v>-310.20670442613192</c:v>
                </c:pt>
                <c:pt idx="909">
                  <c:v>-310.90093104174929</c:v>
                </c:pt>
                <c:pt idx="910">
                  <c:v>-311.59515765737808</c:v>
                </c:pt>
                <c:pt idx="911">
                  <c:v>-312.28938427301762</c:v>
                </c:pt>
                <c:pt idx="912">
                  <c:v>-312.98361088866739</c:v>
                </c:pt>
                <c:pt idx="913">
                  <c:v>-313.67783750432687</c:v>
                </c:pt>
                <c:pt idx="914">
                  <c:v>-314.37206411999551</c:v>
                </c:pt>
              </c:numCache>
            </c:numRef>
          </c:yVal>
        </c:ser>
        <c:ser>
          <c:idx val="1"/>
          <c:order val="1"/>
          <c:tx>
            <c:strRef>
              <c:f>Лист2!$I$2</c:f>
              <c:strCache>
                <c:ptCount val="1"/>
                <c:pt idx="0">
                  <c:v>j</c:v>
                </c:pt>
              </c:strCache>
            </c:strRef>
          </c:tx>
          <c:marker>
            <c:symbol val="none"/>
          </c:marker>
          <c:xVal>
            <c:numRef>
              <c:f>Лист2!$A$3:$A$917</c:f>
              <c:numCache>
                <c:formatCode>General</c:formatCode>
                <c:ptCount val="915"/>
                <c:pt idx="0">
                  <c:v>1E-4</c:v>
                </c:pt>
                <c:pt idx="1">
                  <c:v>1.027E-4</c:v>
                </c:pt>
                <c:pt idx="2">
                  <c:v>1.0547289999999999E-4</c:v>
                </c:pt>
                <c:pt idx="3">
                  <c:v>1.0832066829999998E-4</c:v>
                </c:pt>
                <c:pt idx="4">
                  <c:v>1.1124532634409997E-4</c:v>
                </c:pt>
                <c:pt idx="5">
                  <c:v>1.1424895015539067E-4</c:v>
                </c:pt>
                <c:pt idx="6">
                  <c:v>1.173336718095862E-4</c:v>
                </c:pt>
                <c:pt idx="7">
                  <c:v>1.2050168094844501E-4</c:v>
                </c:pt>
                <c:pt idx="8">
                  <c:v>1.2375522633405303E-4</c:v>
                </c:pt>
                <c:pt idx="9">
                  <c:v>1.2709661744507246E-4</c:v>
                </c:pt>
                <c:pt idx="10">
                  <c:v>1.305282261160894E-4</c:v>
                </c:pt>
                <c:pt idx="11">
                  <c:v>1.3405248822122379E-4</c:v>
                </c:pt>
                <c:pt idx="12">
                  <c:v>1.3767190540319682E-4</c:v>
                </c:pt>
                <c:pt idx="13">
                  <c:v>1.4138904684908314E-4</c:v>
                </c:pt>
                <c:pt idx="14">
                  <c:v>1.4520655111400837E-4</c:v>
                </c:pt>
                <c:pt idx="15">
                  <c:v>1.4912712799408659E-4</c:v>
                </c:pt>
                <c:pt idx="16">
                  <c:v>1.5315356044992692E-4</c:v>
                </c:pt>
                <c:pt idx="17">
                  <c:v>1.5728870658207494E-4</c:v>
                </c:pt>
                <c:pt idx="18">
                  <c:v>1.6153550165979094E-4</c:v>
                </c:pt>
                <c:pt idx="19">
                  <c:v>1.6589696020460529E-4</c:v>
                </c:pt>
                <c:pt idx="20">
                  <c:v>1.7037617813012962E-4</c:v>
                </c:pt>
                <c:pt idx="21">
                  <c:v>1.749763349396431E-4</c:v>
                </c:pt>
                <c:pt idx="22">
                  <c:v>1.7970069598301347E-4</c:v>
                </c:pt>
                <c:pt idx="23">
                  <c:v>1.8455261477455482E-4</c:v>
                </c:pt>
                <c:pt idx="24">
                  <c:v>1.8953553537346779E-4</c:v>
                </c:pt>
                <c:pt idx="25">
                  <c:v>1.946529948285514E-4</c:v>
                </c:pt>
                <c:pt idx="26">
                  <c:v>1.9990862568892227E-4</c:v>
                </c:pt>
                <c:pt idx="27">
                  <c:v>2.0530615858252316E-4</c:v>
                </c:pt>
                <c:pt idx="28">
                  <c:v>2.1084942486425127E-4</c:v>
                </c:pt>
                <c:pt idx="29">
                  <c:v>2.1654235933558604E-4</c:v>
                </c:pt>
                <c:pt idx="30">
                  <c:v>2.2238900303764685E-4</c:v>
                </c:pt>
                <c:pt idx="31">
                  <c:v>2.2839350611966329E-4</c:v>
                </c:pt>
                <c:pt idx="32">
                  <c:v>2.3456013078489418E-4</c:v>
                </c:pt>
                <c:pt idx="33">
                  <c:v>2.4089325431608631E-4</c:v>
                </c:pt>
                <c:pt idx="34">
                  <c:v>2.4739737218262061E-4</c:v>
                </c:pt>
                <c:pt idx="35">
                  <c:v>2.5407710123155137E-4</c:v>
                </c:pt>
                <c:pt idx="36">
                  <c:v>2.6093718296480323E-4</c:v>
                </c:pt>
                <c:pt idx="37">
                  <c:v>2.6798248690485291E-4</c:v>
                </c:pt>
                <c:pt idx="38">
                  <c:v>2.7521801405128393E-4</c:v>
                </c:pt>
                <c:pt idx="39">
                  <c:v>2.8264890043066859E-4</c:v>
                </c:pt>
                <c:pt idx="40">
                  <c:v>2.902804207422966E-4</c:v>
                </c:pt>
                <c:pt idx="41">
                  <c:v>2.9811799210233857E-4</c:v>
                </c:pt>
                <c:pt idx="42">
                  <c:v>3.0616717788910171E-4</c:v>
                </c:pt>
                <c:pt idx="43">
                  <c:v>3.1443369169210743E-4</c:v>
                </c:pt>
                <c:pt idx="44">
                  <c:v>3.2292340136779428E-4</c:v>
                </c:pt>
                <c:pt idx="45">
                  <c:v>3.3164233320472471E-4</c:v>
                </c:pt>
                <c:pt idx="46">
                  <c:v>3.4059667620125225E-4</c:v>
                </c:pt>
                <c:pt idx="47">
                  <c:v>3.4979278645868602E-4</c:v>
                </c:pt>
                <c:pt idx="48">
                  <c:v>3.5923719169307053E-4</c:v>
                </c:pt>
                <c:pt idx="49">
                  <c:v>3.689365958687834E-4</c:v>
                </c:pt>
                <c:pt idx="50">
                  <c:v>3.7889788395724052E-4</c:v>
                </c:pt>
                <c:pt idx="51">
                  <c:v>3.8912812682408599E-4</c:v>
                </c:pt>
                <c:pt idx="52">
                  <c:v>3.9963458624833628E-4</c:v>
                </c:pt>
                <c:pt idx="53">
                  <c:v>4.1042472007704134E-4</c:v>
                </c:pt>
                <c:pt idx="54">
                  <c:v>4.2150618751912142E-4</c:v>
                </c:pt>
                <c:pt idx="55">
                  <c:v>4.3288685458213764E-4</c:v>
                </c:pt>
                <c:pt idx="56">
                  <c:v>4.445747996558553E-4</c:v>
                </c:pt>
                <c:pt idx="57">
                  <c:v>4.5657831924656334E-4</c:v>
                </c:pt>
                <c:pt idx="58">
                  <c:v>4.689059338662205E-4</c:v>
                </c:pt>
                <c:pt idx="59">
                  <c:v>4.8156639408060843E-4</c:v>
                </c:pt>
                <c:pt idx="60">
                  <c:v>4.9456868672078486E-4</c:v>
                </c:pt>
                <c:pt idx="61">
                  <c:v>5.0792204126224596E-4</c:v>
                </c:pt>
                <c:pt idx="62">
                  <c:v>5.2163593637632652E-4</c:v>
                </c:pt>
                <c:pt idx="63">
                  <c:v>5.3572010665848733E-4</c:v>
                </c:pt>
                <c:pt idx="64">
                  <c:v>5.5018454953826646E-4</c:v>
                </c:pt>
                <c:pt idx="65">
                  <c:v>5.6503953237579962E-4</c:v>
                </c:pt>
                <c:pt idx="66">
                  <c:v>5.802955997499462E-4</c:v>
                </c:pt>
                <c:pt idx="67">
                  <c:v>5.9596358094319473E-4</c:v>
                </c:pt>
                <c:pt idx="68">
                  <c:v>6.1205459762866097E-4</c:v>
                </c:pt>
                <c:pt idx="69">
                  <c:v>6.2858007176463482E-4</c:v>
                </c:pt>
                <c:pt idx="70">
                  <c:v>6.4555173370227988E-4</c:v>
                </c:pt>
                <c:pt idx="71">
                  <c:v>6.6298163051224136E-4</c:v>
                </c:pt>
                <c:pt idx="72">
                  <c:v>6.8088213453607179E-4</c:v>
                </c:pt>
                <c:pt idx="73">
                  <c:v>6.9926595216854564E-4</c:v>
                </c:pt>
                <c:pt idx="74">
                  <c:v>7.1814613287709628E-4</c:v>
                </c:pt>
                <c:pt idx="75">
                  <c:v>7.3753607846477787E-4</c:v>
                </c:pt>
                <c:pt idx="76">
                  <c:v>7.5744955258332685E-4</c:v>
                </c:pt>
                <c:pt idx="77">
                  <c:v>7.7790069050307658E-4</c:v>
                </c:pt>
                <c:pt idx="78">
                  <c:v>7.9890400914665958E-4</c:v>
                </c:pt>
                <c:pt idx="79">
                  <c:v>8.2047441739361931E-4</c:v>
                </c:pt>
                <c:pt idx="80">
                  <c:v>8.4262722666324696E-4</c:v>
                </c:pt>
                <c:pt idx="81">
                  <c:v>8.6537816178315456E-4</c:v>
                </c:pt>
                <c:pt idx="82">
                  <c:v>8.8874337215129968E-4</c:v>
                </c:pt>
                <c:pt idx="83">
                  <c:v>9.1273944319938472E-4</c:v>
                </c:pt>
                <c:pt idx="84">
                  <c:v>9.3738340816576808E-4</c:v>
                </c:pt>
                <c:pt idx="85">
                  <c:v>9.6269276018624372E-4</c:v>
                </c:pt>
                <c:pt idx="86">
                  <c:v>9.8868546471127228E-4</c:v>
                </c:pt>
                <c:pt idx="87">
                  <c:v>1.0153799722584765E-3</c:v>
                </c:pt>
                <c:pt idx="88">
                  <c:v>1.0427952315094553E-3</c:v>
                </c:pt>
                <c:pt idx="89">
                  <c:v>1.0709507027602105E-3</c:v>
                </c:pt>
                <c:pt idx="90">
                  <c:v>1.099866371734736E-3</c:v>
                </c:pt>
                <c:pt idx="91">
                  <c:v>1.1295627637715737E-3</c:v>
                </c:pt>
                <c:pt idx="92">
                  <c:v>1.1600609583934062E-3</c:v>
                </c:pt>
                <c:pt idx="93">
                  <c:v>1.1913826042700281E-3</c:v>
                </c:pt>
                <c:pt idx="94">
                  <c:v>1.2235499345853186E-3</c:v>
                </c:pt>
                <c:pt idx="95">
                  <c:v>1.2565857828191222E-3</c:v>
                </c:pt>
                <c:pt idx="96">
                  <c:v>1.2905135989552383E-3</c:v>
                </c:pt>
                <c:pt idx="97">
                  <c:v>1.3253574661270297E-3</c:v>
                </c:pt>
                <c:pt idx="98">
                  <c:v>1.3611421177124594E-3</c:v>
                </c:pt>
                <c:pt idx="99">
                  <c:v>1.3978929548906958E-3</c:v>
                </c:pt>
                <c:pt idx="100">
                  <c:v>1.4356360646727445E-3</c:v>
                </c:pt>
                <c:pt idx="101">
                  <c:v>1.4743982384189086E-3</c:v>
                </c:pt>
                <c:pt idx="102">
                  <c:v>1.5142069908562191E-3</c:v>
                </c:pt>
                <c:pt idx="103">
                  <c:v>1.5550905796093367E-3</c:v>
                </c:pt>
                <c:pt idx="104">
                  <c:v>1.5970780252587886E-3</c:v>
                </c:pt>
                <c:pt idx="105">
                  <c:v>1.6401991319407758E-3</c:v>
                </c:pt>
                <c:pt idx="106">
                  <c:v>1.6844845085031766E-3</c:v>
                </c:pt>
                <c:pt idx="107">
                  <c:v>1.7299655902327622E-3</c:v>
                </c:pt>
                <c:pt idx="108">
                  <c:v>1.7766746611690466E-3</c:v>
                </c:pt>
                <c:pt idx="109">
                  <c:v>1.8246448770206107E-3</c:v>
                </c:pt>
                <c:pt idx="110">
                  <c:v>1.873910288700167E-3</c:v>
                </c:pt>
                <c:pt idx="111">
                  <c:v>1.9245058664950714E-3</c:v>
                </c:pt>
                <c:pt idx="112">
                  <c:v>1.976467524890438E-3</c:v>
                </c:pt>
                <c:pt idx="113">
                  <c:v>2.0298321480624795E-3</c:v>
                </c:pt>
                <c:pt idx="114">
                  <c:v>2.0846376160601663E-3</c:v>
                </c:pt>
                <c:pt idx="115">
                  <c:v>2.1409228316937906E-3</c:v>
                </c:pt>
                <c:pt idx="116">
                  <c:v>2.1987277481495229E-3</c:v>
                </c:pt>
                <c:pt idx="117">
                  <c:v>2.25809339734956E-3</c:v>
                </c:pt>
                <c:pt idx="118">
                  <c:v>2.319061919077998E-3</c:v>
                </c:pt>
                <c:pt idx="119">
                  <c:v>2.3816765908931036E-3</c:v>
                </c:pt>
                <c:pt idx="120">
                  <c:v>2.4459818588472172E-3</c:v>
                </c:pt>
                <c:pt idx="121">
                  <c:v>2.512023369036092E-3</c:v>
                </c:pt>
                <c:pt idx="122">
                  <c:v>2.5798480000000664E-3</c:v>
                </c:pt>
                <c:pt idx="123">
                  <c:v>2.6495038960000681E-3</c:v>
                </c:pt>
                <c:pt idx="124">
                  <c:v>2.7210405011920697E-3</c:v>
                </c:pt>
                <c:pt idx="125">
                  <c:v>2.7945085947242553E-3</c:v>
                </c:pt>
                <c:pt idx="126">
                  <c:v>2.8699603267818099E-3</c:v>
                </c:pt>
                <c:pt idx="127">
                  <c:v>2.9474492556049187E-3</c:v>
                </c:pt>
                <c:pt idx="128">
                  <c:v>3.0270303855062515E-3</c:v>
                </c:pt>
                <c:pt idx="129">
                  <c:v>3.10876020591492E-3</c:v>
                </c:pt>
                <c:pt idx="130">
                  <c:v>3.1926967314746227E-3</c:v>
                </c:pt>
                <c:pt idx="131">
                  <c:v>3.2788995432244373E-3</c:v>
                </c:pt>
                <c:pt idx="132">
                  <c:v>3.367429830891497E-3</c:v>
                </c:pt>
                <c:pt idx="133">
                  <c:v>3.458350436325567E-3</c:v>
                </c:pt>
                <c:pt idx="134">
                  <c:v>3.551725898106357E-3</c:v>
                </c:pt>
                <c:pt idx="135">
                  <c:v>3.6476224973552283E-3</c:v>
                </c:pt>
                <c:pt idx="136">
                  <c:v>3.746108304783819E-3</c:v>
                </c:pt>
                <c:pt idx="137">
                  <c:v>3.8472532290129819E-3</c:v>
                </c:pt>
                <c:pt idx="138">
                  <c:v>3.9511290661963317E-3</c:v>
                </c:pt>
                <c:pt idx="139">
                  <c:v>4.0578095509836319E-3</c:v>
                </c:pt>
                <c:pt idx="140">
                  <c:v>4.1673704088601897E-3</c:v>
                </c:pt>
                <c:pt idx="141">
                  <c:v>4.2798894098994142E-3</c:v>
                </c:pt>
                <c:pt idx="142">
                  <c:v>4.3954464239666976E-3</c:v>
                </c:pt>
                <c:pt idx="143">
                  <c:v>4.5141234774137978E-3</c:v>
                </c:pt>
                <c:pt idx="144">
                  <c:v>4.6360048113039702E-3</c:v>
                </c:pt>
                <c:pt idx="145">
                  <c:v>4.7611769412091772E-3</c:v>
                </c:pt>
                <c:pt idx="146">
                  <c:v>4.8897287186218247E-3</c:v>
                </c:pt>
                <c:pt idx="147">
                  <c:v>5.0217513940246138E-3</c:v>
                </c:pt>
                <c:pt idx="148">
                  <c:v>5.1573386816632779E-3</c:v>
                </c:pt>
                <c:pt idx="149">
                  <c:v>5.2965868260681859E-3</c:v>
                </c:pt>
                <c:pt idx="150">
                  <c:v>5.4395946703720268E-3</c:v>
                </c:pt>
                <c:pt idx="151">
                  <c:v>5.5864637264720707E-3</c:v>
                </c:pt>
                <c:pt idx="152">
                  <c:v>5.7372982470868163E-3</c:v>
                </c:pt>
                <c:pt idx="153">
                  <c:v>5.8922052997581595E-3</c:v>
                </c:pt>
                <c:pt idx="154">
                  <c:v>6.0512948428516292E-3</c:v>
                </c:pt>
                <c:pt idx="155">
                  <c:v>6.2146798036086231E-3</c:v>
                </c:pt>
                <c:pt idx="156">
                  <c:v>6.3824761583060555E-3</c:v>
                </c:pt>
                <c:pt idx="157">
                  <c:v>6.5548030145803184E-3</c:v>
                </c:pt>
                <c:pt idx="158">
                  <c:v>6.7317826959739863E-3</c:v>
                </c:pt>
                <c:pt idx="159">
                  <c:v>6.9135408287652831E-3</c:v>
                </c:pt>
                <c:pt idx="160">
                  <c:v>7.1002064311419455E-3</c:v>
                </c:pt>
                <c:pt idx="161">
                  <c:v>7.2919120047827777E-3</c:v>
                </c:pt>
                <c:pt idx="162">
                  <c:v>7.4887936289119118E-3</c:v>
                </c:pt>
                <c:pt idx="163">
                  <c:v>7.6909910568925327E-3</c:v>
                </c:pt>
                <c:pt idx="164">
                  <c:v>7.8986478154286308E-3</c:v>
                </c:pt>
                <c:pt idx="165">
                  <c:v>8.1119113064452037E-3</c:v>
                </c:pt>
                <c:pt idx="166">
                  <c:v>8.3309329117192236E-3</c:v>
                </c:pt>
                <c:pt idx="167">
                  <c:v>8.555868100335642E-3</c:v>
                </c:pt>
                <c:pt idx="168">
                  <c:v>8.7868765390447037E-3</c:v>
                </c:pt>
                <c:pt idx="169">
                  <c:v>9.0241222055989102E-3</c:v>
                </c:pt>
                <c:pt idx="170">
                  <c:v>9.2677735051500797E-3</c:v>
                </c:pt>
                <c:pt idx="171">
                  <c:v>9.5180033897891304E-3</c:v>
                </c:pt>
                <c:pt idx="172">
                  <c:v>9.7749894813134366E-3</c:v>
                </c:pt>
                <c:pt idx="173">
                  <c:v>1.0038914197308898E-2</c:v>
                </c:pt>
                <c:pt idx="174">
                  <c:v>1.0309964880636237E-2</c:v>
                </c:pt>
                <c:pt idx="175">
                  <c:v>1.0588333932413414E-2</c:v>
                </c:pt>
                <c:pt idx="176">
                  <c:v>1.0874218948588575E-2</c:v>
                </c:pt>
                <c:pt idx="177">
                  <c:v>1.1167822860200466E-2</c:v>
                </c:pt>
                <c:pt idx="178">
                  <c:v>1.1469354077425878E-2</c:v>
                </c:pt>
                <c:pt idx="179">
                  <c:v>1.1779026637516374E-2</c:v>
                </c:pt>
                <c:pt idx="180">
                  <c:v>1.2097060356729316E-2</c:v>
                </c:pt>
                <c:pt idx="181">
                  <c:v>1.2423680986361006E-2</c:v>
                </c:pt>
                <c:pt idx="182">
                  <c:v>1.2759120372992752E-2</c:v>
                </c:pt>
                <c:pt idx="183">
                  <c:v>1.3103616623063556E-2</c:v>
                </c:pt>
                <c:pt idx="184">
                  <c:v>1.3457414271886271E-2</c:v>
                </c:pt>
                <c:pt idx="185">
                  <c:v>1.38207644572272E-2</c:v>
                </c:pt>
                <c:pt idx="186">
                  <c:v>1.4193925097572333E-2</c:v>
                </c:pt>
                <c:pt idx="187">
                  <c:v>1.4577161075206785E-2</c:v>
                </c:pt>
                <c:pt idx="188">
                  <c:v>1.4970744424237367E-2</c:v>
                </c:pt>
                <c:pt idx="189">
                  <c:v>1.5374954523691774E-2</c:v>
                </c:pt>
                <c:pt idx="190">
                  <c:v>1.5790078295831449E-2</c:v>
                </c:pt>
                <c:pt idx="191">
                  <c:v>1.6216410409818898E-2</c:v>
                </c:pt>
                <c:pt idx="192">
                  <c:v>1.6654253490884008E-2</c:v>
                </c:pt>
                <c:pt idx="193">
                  <c:v>1.7103918335137875E-2</c:v>
                </c:pt>
                <c:pt idx="194">
                  <c:v>1.7565724130186595E-2</c:v>
                </c:pt>
                <c:pt idx="195">
                  <c:v>1.8039998681701631E-2</c:v>
                </c:pt>
                <c:pt idx="196">
                  <c:v>1.8527078646107573E-2</c:v>
                </c:pt>
                <c:pt idx="197">
                  <c:v>1.9027309769552476E-2</c:v>
                </c:pt>
                <c:pt idx="198">
                  <c:v>1.9541047133330391E-2</c:v>
                </c:pt>
                <c:pt idx="199">
                  <c:v>2.0068655405930308E-2</c:v>
                </c:pt>
                <c:pt idx="200">
                  <c:v>2.0610509101890426E-2</c:v>
                </c:pt>
                <c:pt idx="201">
                  <c:v>2.1166992847641466E-2</c:v>
                </c:pt>
                <c:pt idx="202">
                  <c:v>2.1738501654527783E-2</c:v>
                </c:pt>
                <c:pt idx="203">
                  <c:v>2.2325441199200033E-2</c:v>
                </c:pt>
                <c:pt idx="204">
                  <c:v>2.2928228111578432E-2</c:v>
                </c:pt>
                <c:pt idx="205">
                  <c:v>2.3547290270591048E-2</c:v>
                </c:pt>
                <c:pt idx="206">
                  <c:v>2.4183067107897003E-2</c:v>
                </c:pt>
                <c:pt idx="207">
                  <c:v>2.483600991981022E-2</c:v>
                </c:pt>
                <c:pt idx="208">
                  <c:v>2.5506582187645094E-2</c:v>
                </c:pt>
                <c:pt idx="209">
                  <c:v>2.619525990671151E-2</c:v>
                </c:pt>
                <c:pt idx="210">
                  <c:v>2.6902531924192719E-2</c:v>
                </c:pt>
                <c:pt idx="211">
                  <c:v>2.7628900286145921E-2</c:v>
                </c:pt>
                <c:pt idx="212">
                  <c:v>2.837488059387186E-2</c:v>
                </c:pt>
                <c:pt idx="213">
                  <c:v>2.9141002369906396E-2</c:v>
                </c:pt>
                <c:pt idx="214">
                  <c:v>2.9927809433893865E-2</c:v>
                </c:pt>
                <c:pt idx="215">
                  <c:v>3.0735860288608998E-2</c:v>
                </c:pt>
                <c:pt idx="216">
                  <c:v>3.1565728516401437E-2</c:v>
                </c:pt>
                <c:pt idx="217">
                  <c:v>3.2418003186344274E-2</c:v>
                </c:pt>
                <c:pt idx="218">
                  <c:v>3.3293289272375563E-2</c:v>
                </c:pt>
                <c:pt idx="219">
                  <c:v>3.41922080827297E-2</c:v>
                </c:pt>
                <c:pt idx="220">
                  <c:v>3.5115397700963398E-2</c:v>
                </c:pt>
                <c:pt idx="221">
                  <c:v>3.6063513438889409E-2</c:v>
                </c:pt>
                <c:pt idx="222">
                  <c:v>3.7037228301739424E-2</c:v>
                </c:pt>
                <c:pt idx="223">
                  <c:v>3.8037233465886382E-2</c:v>
                </c:pt>
                <c:pt idx="224">
                  <c:v>3.9064238769465312E-2</c:v>
                </c:pt>
                <c:pt idx="225">
                  <c:v>4.0118973216240875E-2</c:v>
                </c:pt>
                <c:pt idx="226">
                  <c:v>4.1202185493079378E-2</c:v>
                </c:pt>
                <c:pt idx="227">
                  <c:v>4.2314644501392516E-2</c:v>
                </c:pt>
                <c:pt idx="228">
                  <c:v>4.3457139902930111E-2</c:v>
                </c:pt>
                <c:pt idx="229">
                  <c:v>4.4630482680309218E-2</c:v>
                </c:pt>
                <c:pt idx="230">
                  <c:v>4.5835505712677561E-2</c:v>
                </c:pt>
                <c:pt idx="231">
                  <c:v>4.7073064366919853E-2</c:v>
                </c:pt>
                <c:pt idx="232">
                  <c:v>4.8344037104826688E-2</c:v>
                </c:pt>
                <c:pt idx="233">
                  <c:v>4.9649326106657003E-2</c:v>
                </c:pt>
                <c:pt idx="234">
                  <c:v>5.0989857911536741E-2</c:v>
                </c:pt>
                <c:pt idx="235">
                  <c:v>5.2366584075148229E-2</c:v>
                </c:pt>
                <c:pt idx="236">
                  <c:v>5.3780481845177225E-2</c:v>
                </c:pt>
                <c:pt idx="237">
                  <c:v>5.5232554854997007E-2</c:v>
                </c:pt>
                <c:pt idx="238">
                  <c:v>5.672383383608192E-2</c:v>
                </c:pt>
                <c:pt idx="239">
                  <c:v>5.8255377349656128E-2</c:v>
                </c:pt>
                <c:pt idx="240">
                  <c:v>5.982827253809684E-2</c:v>
                </c:pt>
                <c:pt idx="241">
                  <c:v>6.1443635896625451E-2</c:v>
                </c:pt>
                <c:pt idx="242">
                  <c:v>6.3102614065834339E-2</c:v>
                </c:pt>
                <c:pt idx="243">
                  <c:v>6.4806384645611864E-2</c:v>
                </c:pt>
                <c:pt idx="244">
                  <c:v>6.6556157031043381E-2</c:v>
                </c:pt>
                <c:pt idx="245">
                  <c:v>6.8353173270881543E-2</c:v>
                </c:pt>
                <c:pt idx="246">
                  <c:v>7.0198708949195332E-2</c:v>
                </c:pt>
                <c:pt idx="247">
                  <c:v>7.2094074090823607E-2</c:v>
                </c:pt>
                <c:pt idx="248">
                  <c:v>7.4040614091275839E-2</c:v>
                </c:pt>
                <c:pt idx="249">
                  <c:v>7.6039710671740285E-2</c:v>
                </c:pt>
                <c:pt idx="250">
                  <c:v>7.8092782859877266E-2</c:v>
                </c:pt>
                <c:pt idx="251">
                  <c:v>8.0201287997093945E-2</c:v>
                </c:pt>
                <c:pt idx="252">
                  <c:v>8.2366722773015474E-2</c:v>
                </c:pt>
                <c:pt idx="253">
                  <c:v>8.4590624287886884E-2</c:v>
                </c:pt>
                <c:pt idx="254">
                  <c:v>8.6874571143659818E-2</c:v>
                </c:pt>
                <c:pt idx="255">
                  <c:v>8.9220184564538632E-2</c:v>
                </c:pt>
                <c:pt idx="256">
                  <c:v>9.1629129547781171E-2</c:v>
                </c:pt>
                <c:pt idx="257">
                  <c:v>9.4103116045571256E-2</c:v>
                </c:pt>
                <c:pt idx="258">
                  <c:v>9.6643900178801673E-2</c:v>
                </c:pt>
                <c:pt idx="259">
                  <c:v>9.9253285483629314E-2</c:v>
                </c:pt>
                <c:pt idx="260">
                  <c:v>0.10193312419168729</c:v>
                </c:pt>
                <c:pt idx="261">
                  <c:v>0.10468531854486283</c:v>
                </c:pt>
                <c:pt idx="262">
                  <c:v>0.10751182214557413</c:v>
                </c:pt>
                <c:pt idx="263">
                  <c:v>0.11041464134350462</c:v>
                </c:pt>
                <c:pt idx="264">
                  <c:v>0.11339583665977923</c:v>
                </c:pt>
                <c:pt idx="265">
                  <c:v>0.11645752424959326</c:v>
                </c:pt>
                <c:pt idx="266">
                  <c:v>0.11960187740433226</c:v>
                </c:pt>
                <c:pt idx="267">
                  <c:v>0.12283112809424922</c:v>
                </c:pt>
                <c:pt idx="268">
                  <c:v>0.12614756855279394</c:v>
                </c:pt>
                <c:pt idx="269">
                  <c:v>0.12955355290371937</c:v>
                </c:pt>
                <c:pt idx="270">
                  <c:v>0.13305149883211978</c:v>
                </c:pt>
                <c:pt idx="271">
                  <c:v>0.13664388930058699</c:v>
                </c:pt>
                <c:pt idx="272">
                  <c:v>0.14033327431170284</c:v>
                </c:pt>
                <c:pt idx="273">
                  <c:v>0.14412227271811881</c:v>
                </c:pt>
                <c:pt idx="274">
                  <c:v>0.148013574081508</c:v>
                </c:pt>
                <c:pt idx="275">
                  <c:v>0.15200994058170872</c:v>
                </c:pt>
                <c:pt idx="276">
                  <c:v>0.15611420897741485</c:v>
                </c:pt>
                <c:pt idx="277">
                  <c:v>0.16032929261980502</c:v>
                </c:pt>
                <c:pt idx="278">
                  <c:v>0.16465818352053974</c:v>
                </c:pt>
                <c:pt idx="279">
                  <c:v>0.16910395447559429</c:v>
                </c:pt>
                <c:pt idx="280">
                  <c:v>0.17366976124643532</c:v>
                </c:pt>
                <c:pt idx="281">
                  <c:v>0.17835884480008907</c:v>
                </c:pt>
                <c:pt idx="282">
                  <c:v>0.18317453360969146</c:v>
                </c:pt>
                <c:pt idx="283">
                  <c:v>0.18812024601715313</c:v>
                </c:pt>
                <c:pt idx="284">
                  <c:v>0.19319949265961625</c:v>
                </c:pt>
                <c:pt idx="285">
                  <c:v>0.19841587896142587</c:v>
                </c:pt>
                <c:pt idx="286">
                  <c:v>0.20377310769338436</c:v>
                </c:pt>
                <c:pt idx="287">
                  <c:v>0.20927498160110572</c:v>
                </c:pt>
                <c:pt idx="288">
                  <c:v>0.21492540610433555</c:v>
                </c:pt>
                <c:pt idx="289">
                  <c:v>0.2207283920691526</c:v>
                </c:pt>
                <c:pt idx="290">
                  <c:v>0.2266880586550197</c:v>
                </c:pt>
                <c:pt idx="291">
                  <c:v>0.23280863623870521</c:v>
                </c:pt>
                <c:pt idx="292">
                  <c:v>0.23909446941715023</c:v>
                </c:pt>
                <c:pt idx="293">
                  <c:v>0.24555002009141327</c:v>
                </c:pt>
                <c:pt idx="294">
                  <c:v>0.25217987063388142</c:v>
                </c:pt>
                <c:pt idx="295">
                  <c:v>0.25898872714099619</c:v>
                </c:pt>
                <c:pt idx="296">
                  <c:v>0.26598142277380304</c:v>
                </c:pt>
                <c:pt idx="297">
                  <c:v>0.27316292118869573</c:v>
                </c:pt>
                <c:pt idx="298">
                  <c:v>0.28053832006079049</c:v>
                </c:pt>
                <c:pt idx="299">
                  <c:v>0.28811285470243181</c:v>
                </c:pt>
                <c:pt idx="300">
                  <c:v>0.29589190177939745</c:v>
                </c:pt>
                <c:pt idx="301">
                  <c:v>0.30388098312744116</c:v>
                </c:pt>
                <c:pt idx="302">
                  <c:v>0.31208576967188206</c:v>
                </c:pt>
                <c:pt idx="303">
                  <c:v>0.32051208545302284</c:v>
                </c:pt>
                <c:pt idx="304">
                  <c:v>0.32916591176025445</c:v>
                </c:pt>
                <c:pt idx="305">
                  <c:v>0.33805339137778129</c:v>
                </c:pt>
                <c:pt idx="306">
                  <c:v>0.34718083294498137</c:v>
                </c:pt>
                <c:pt idx="307">
                  <c:v>0.35655471543449585</c:v>
                </c:pt>
                <c:pt idx="308">
                  <c:v>0.36618169275122719</c:v>
                </c:pt>
                <c:pt idx="309">
                  <c:v>0.37606859845551027</c:v>
                </c:pt>
                <c:pt idx="310">
                  <c:v>0.386222450613809</c:v>
                </c:pt>
                <c:pt idx="311">
                  <c:v>0.3966504567803818</c:v>
                </c:pt>
                <c:pt idx="312">
                  <c:v>0.4073600191134521</c:v>
                </c:pt>
                <c:pt idx="313">
                  <c:v>0.41835873962951525</c:v>
                </c:pt>
                <c:pt idx="314">
                  <c:v>0.42965442559951211</c:v>
                </c:pt>
                <c:pt idx="315">
                  <c:v>0.44125509509069888</c:v>
                </c:pt>
                <c:pt idx="316">
                  <c:v>0.4531689826581477</c:v>
                </c:pt>
                <c:pt idx="317">
                  <c:v>0.46540454518991764</c:v>
                </c:pt>
                <c:pt idx="318">
                  <c:v>0.47797046791004538</c:v>
                </c:pt>
                <c:pt idx="319">
                  <c:v>0.49087567054361658</c:v>
                </c:pt>
                <c:pt idx="320">
                  <c:v>0.50412931364829416</c:v>
                </c:pt>
                <c:pt idx="321">
                  <c:v>0.5177408051167981</c:v>
                </c:pt>
                <c:pt idx="322">
                  <c:v>0.53171980685495157</c:v>
                </c:pt>
                <c:pt idx="323">
                  <c:v>0.54607624164003521</c:v>
                </c:pt>
                <c:pt idx="324">
                  <c:v>0.56082030016431617</c:v>
                </c:pt>
                <c:pt idx="325">
                  <c:v>0.57596244826875265</c:v>
                </c:pt>
                <c:pt idx="326">
                  <c:v>0.59151343437200887</c:v>
                </c:pt>
                <c:pt idx="327">
                  <c:v>0.60748429710005303</c:v>
                </c:pt>
                <c:pt idx="328">
                  <c:v>0.62388637312175443</c:v>
                </c:pt>
                <c:pt idx="329">
                  <c:v>0.64073130519604171</c:v>
                </c:pt>
                <c:pt idx="330">
                  <c:v>0.65803105043633481</c:v>
                </c:pt>
                <c:pt idx="331">
                  <c:v>0.67579788879811575</c:v>
                </c:pt>
                <c:pt idx="332">
                  <c:v>0.69404443179566477</c:v>
                </c:pt>
                <c:pt idx="333">
                  <c:v>0.71278363145414769</c:v>
                </c:pt>
                <c:pt idx="334">
                  <c:v>0.73202878950340966</c:v>
                </c:pt>
                <c:pt idx="335">
                  <c:v>0.75179356682000165</c:v>
                </c:pt>
                <c:pt idx="336">
                  <c:v>0.77209199312414167</c:v>
                </c:pt>
                <c:pt idx="337">
                  <c:v>0.7929384769384934</c:v>
                </c:pt>
                <c:pt idx="338">
                  <c:v>0.8143478158158326</c:v>
                </c:pt>
                <c:pt idx="339">
                  <c:v>0.83633520684286</c:v>
                </c:pt>
                <c:pt idx="340">
                  <c:v>0.85891625742761712</c:v>
                </c:pt>
                <c:pt idx="341">
                  <c:v>0.8821069963781627</c:v>
                </c:pt>
                <c:pt idx="342">
                  <c:v>0.90592388528037304</c:v>
                </c:pt>
                <c:pt idx="343">
                  <c:v>0.93038383018294302</c:v>
                </c:pt>
                <c:pt idx="344">
                  <c:v>0.95550419359788241</c:v>
                </c:pt>
                <c:pt idx="345">
                  <c:v>0.98130280682502513</c:v>
                </c:pt>
                <c:pt idx="346">
                  <c:v>1.0077979826093006</c:v>
                </c:pt>
                <c:pt idx="347">
                  <c:v>1.0350085281397516</c:v>
                </c:pt>
                <c:pt idx="348">
                  <c:v>1.0629537583995248</c:v>
                </c:pt>
                <c:pt idx="349">
                  <c:v>1.0916535098763118</c:v>
                </c:pt>
                <c:pt idx="350">
                  <c:v>1.1211281546429721</c:v>
                </c:pt>
                <c:pt idx="351">
                  <c:v>1.1513986148183322</c:v>
                </c:pt>
                <c:pt idx="352">
                  <c:v>1.1824863774184271</c:v>
                </c:pt>
                <c:pt idx="353">
                  <c:v>1.2144135096087245</c:v>
                </c:pt>
                <c:pt idx="354">
                  <c:v>1.2472026743681599</c:v>
                </c:pt>
                <c:pt idx="355">
                  <c:v>1.2808771465761002</c:v>
                </c:pt>
                <c:pt idx="356">
                  <c:v>1.3154608295336547</c:v>
                </c:pt>
                <c:pt idx="357">
                  <c:v>1.3509782719310632</c:v>
                </c:pt>
                <c:pt idx="358">
                  <c:v>1.3874546852732019</c:v>
                </c:pt>
                <c:pt idx="359">
                  <c:v>1.4249159617755782</c:v>
                </c:pt>
                <c:pt idx="360">
                  <c:v>1.4633886927435187</c:v>
                </c:pt>
                <c:pt idx="361">
                  <c:v>1.5029001874475936</c:v>
                </c:pt>
                <c:pt idx="362">
                  <c:v>1.5434784925086784</c:v>
                </c:pt>
                <c:pt idx="363">
                  <c:v>1.5851524118064126</c:v>
                </c:pt>
                <c:pt idx="364">
                  <c:v>1.6279515269251856</c:v>
                </c:pt>
                <c:pt idx="365">
                  <c:v>1.6719062181521656</c:v>
                </c:pt>
                <c:pt idx="366">
                  <c:v>1.7170476860422739</c:v>
                </c:pt>
                <c:pt idx="367">
                  <c:v>1.7634079735654151</c:v>
                </c:pt>
                <c:pt idx="368">
                  <c:v>1.8110199888516811</c:v>
                </c:pt>
                <c:pt idx="369">
                  <c:v>1.8599175285506764</c:v>
                </c:pt>
                <c:pt idx="370">
                  <c:v>1.9101353018215446</c:v>
                </c:pt>
                <c:pt idx="371">
                  <c:v>1.9617089549707261</c:v>
                </c:pt>
                <c:pt idx="372">
                  <c:v>2.0146750967549356</c:v>
                </c:pt>
                <c:pt idx="373">
                  <c:v>2.0690713243673189</c:v>
                </c:pt>
                <c:pt idx="374">
                  <c:v>2.1249362501252365</c:v>
                </c:pt>
                <c:pt idx="375">
                  <c:v>2.1823095288786178</c:v>
                </c:pt>
                <c:pt idx="376">
                  <c:v>2.2412318861583405</c:v>
                </c:pt>
                <c:pt idx="377">
                  <c:v>2.3017451470846155</c:v>
                </c:pt>
                <c:pt idx="378">
                  <c:v>2.3638922660558999</c:v>
                </c:pt>
                <c:pt idx="379">
                  <c:v>2.4277173572394091</c:v>
                </c:pt>
                <c:pt idx="380">
                  <c:v>2.4932657258848727</c:v>
                </c:pt>
                <c:pt idx="381">
                  <c:v>2.5605839004837643</c:v>
                </c:pt>
                <c:pt idx="382">
                  <c:v>2.6297196657968258</c:v>
                </c:pt>
                <c:pt idx="383">
                  <c:v>2.7007220967733399</c:v>
                </c:pt>
                <c:pt idx="384">
                  <c:v>2.7736415933862197</c:v>
                </c:pt>
                <c:pt idx="385">
                  <c:v>2.8485299164076476</c:v>
                </c:pt>
                <c:pt idx="386">
                  <c:v>2.9254402241506541</c:v>
                </c:pt>
                <c:pt idx="387">
                  <c:v>3.0044271102027214</c:v>
                </c:pt>
                <c:pt idx="388">
                  <c:v>3.0855466421781945</c:v>
                </c:pt>
                <c:pt idx="389">
                  <c:v>3.1688564015170053</c:v>
                </c:pt>
                <c:pt idx="390">
                  <c:v>3.254415524357964</c:v>
                </c:pt>
                <c:pt idx="391">
                  <c:v>3.3422847435156289</c:v>
                </c:pt>
                <c:pt idx="392">
                  <c:v>3.4325264315905506</c:v>
                </c:pt>
                <c:pt idx="393">
                  <c:v>3.5252046452434951</c:v>
                </c:pt>
                <c:pt idx="394">
                  <c:v>3.6203851706650689</c:v>
                </c:pt>
                <c:pt idx="395">
                  <c:v>3.7181355702730254</c:v>
                </c:pt>
                <c:pt idx="396">
                  <c:v>3.8185252306703967</c:v>
                </c:pt>
                <c:pt idx="397">
                  <c:v>3.9216254118984972</c:v>
                </c:pt>
                <c:pt idx="398">
                  <c:v>4.0275092980197567</c:v>
                </c:pt>
                <c:pt idx="399">
                  <c:v>4.1362520490662895</c:v>
                </c:pt>
                <c:pt idx="400">
                  <c:v>4.247930854391079</c:v>
                </c:pt>
                <c:pt idx="401">
                  <c:v>4.3626249874596379</c:v>
                </c:pt>
                <c:pt idx="402">
                  <c:v>4.4804158621210481</c:v>
                </c:pt>
                <c:pt idx="403">
                  <c:v>4.6013870903983163</c:v>
                </c:pt>
                <c:pt idx="404">
                  <c:v>4.7256245418390703</c:v>
                </c:pt>
                <c:pt idx="405">
                  <c:v>4.8532164044687249</c:v>
                </c:pt>
                <c:pt idx="406">
                  <c:v>4.9842532473893799</c:v>
                </c:pt>
                <c:pt idx="407">
                  <c:v>5.118828085068893</c:v>
                </c:pt>
                <c:pt idx="408">
                  <c:v>5.2570364433657524</c:v>
                </c:pt>
                <c:pt idx="409">
                  <c:v>5.3989764273366276</c:v>
                </c:pt>
                <c:pt idx="410">
                  <c:v>5.5447487908747162</c:v>
                </c:pt>
                <c:pt idx="411">
                  <c:v>5.6944570082283335</c:v>
                </c:pt>
                <c:pt idx="412">
                  <c:v>5.8482073474504981</c:v>
                </c:pt>
                <c:pt idx="413">
                  <c:v>6.0061089458316612</c:v>
                </c:pt>
                <c:pt idx="414">
                  <c:v>6.1682738873691152</c:v>
                </c:pt>
                <c:pt idx="415">
                  <c:v>6.3348172823280811</c:v>
                </c:pt>
                <c:pt idx="416">
                  <c:v>6.505857348950939</c:v>
                </c:pt>
                <c:pt idx="417">
                  <c:v>6.6815154973726134</c:v>
                </c:pt>
                <c:pt idx="418">
                  <c:v>6.861916415801673</c:v>
                </c:pt>
                <c:pt idx="419">
                  <c:v>7.0471881590283179</c:v>
                </c:pt>
                <c:pt idx="420">
                  <c:v>7.237462239322082</c:v>
                </c:pt>
                <c:pt idx="421">
                  <c:v>7.4328737197837773</c:v>
                </c:pt>
                <c:pt idx="422">
                  <c:v>7.6335613102179387</c:v>
                </c:pt>
                <c:pt idx="423">
                  <c:v>7.8396674655938225</c:v>
                </c:pt>
                <c:pt idx="424">
                  <c:v>8.0513384871648555</c:v>
                </c:pt>
                <c:pt idx="425">
                  <c:v>8.2687246263183063</c:v>
                </c:pt>
                <c:pt idx="426">
                  <c:v>8.4919801912288992</c:v>
                </c:pt>
                <c:pt idx="427">
                  <c:v>8.7212636563920789</c:v>
                </c:pt>
                <c:pt idx="428">
                  <c:v>8.9567377751146644</c:v>
                </c:pt>
                <c:pt idx="429">
                  <c:v>9.1985696950427602</c:v>
                </c:pt>
                <c:pt idx="430">
                  <c:v>9.4469310768089141</c:v>
                </c:pt>
                <c:pt idx="431">
                  <c:v>9.7019982158827531</c:v>
                </c:pt>
                <c:pt idx="432">
                  <c:v>9.9639521677115859</c:v>
                </c:pt>
                <c:pt idx="433">
                  <c:v>10.232978876239798</c:v>
                </c:pt>
                <c:pt idx="434">
                  <c:v>10.509269305898272</c:v>
                </c:pt>
                <c:pt idx="435">
                  <c:v>10.793019577157525</c:v>
                </c:pt>
                <c:pt idx="436">
                  <c:v>11.084431105740777</c:v>
                </c:pt>
                <c:pt idx="437">
                  <c:v>11.383710745595776</c:v>
                </c:pt>
                <c:pt idx="438">
                  <c:v>11.691070935726861</c:v>
                </c:pt>
                <c:pt idx="439">
                  <c:v>12.006729850991485</c:v>
                </c:pt>
                <c:pt idx="440">
                  <c:v>12.330911556968255</c:v>
                </c:pt>
                <c:pt idx="441">
                  <c:v>12.663846169006398</c:v>
                </c:pt>
                <c:pt idx="442">
                  <c:v>13.005770015569569</c:v>
                </c:pt>
                <c:pt idx="443">
                  <c:v>13.356925805989945</c:v>
                </c:pt>
                <c:pt idx="444">
                  <c:v>13.717562802751672</c:v>
                </c:pt>
                <c:pt idx="445">
                  <c:v>14.087936998425967</c:v>
                </c:pt>
                <c:pt idx="446">
                  <c:v>14.468311297383467</c:v>
                </c:pt>
                <c:pt idx="447">
                  <c:v>14.858955702412819</c:v>
                </c:pt>
                <c:pt idx="448">
                  <c:v>15.260147506377963</c:v>
                </c:pt>
                <c:pt idx="449">
                  <c:v>15.672171489050168</c:v>
                </c:pt>
                <c:pt idx="450">
                  <c:v>16.09532011925452</c:v>
                </c:pt>
                <c:pt idx="451">
                  <c:v>16.529893762474391</c:v>
                </c:pt>
                <c:pt idx="452">
                  <c:v>16.976200894061197</c:v>
                </c:pt>
                <c:pt idx="453">
                  <c:v>17.434558318200846</c:v>
                </c:pt>
                <c:pt idx="454">
                  <c:v>17.905291392792268</c:v>
                </c:pt>
                <c:pt idx="455">
                  <c:v>18.388734260397658</c:v>
                </c:pt>
                <c:pt idx="456">
                  <c:v>18.885230085428393</c:v>
                </c:pt>
                <c:pt idx="457">
                  <c:v>19.395131297734959</c:v>
                </c:pt>
                <c:pt idx="458">
                  <c:v>19.918799842773801</c:v>
                </c:pt>
                <c:pt idx="459">
                  <c:v>20.456607438528692</c:v>
                </c:pt>
                <c:pt idx="460">
                  <c:v>21.008935839368966</c:v>
                </c:pt>
                <c:pt idx="461">
                  <c:v>21.576177107031928</c:v>
                </c:pt>
                <c:pt idx="462">
                  <c:v>22.158733888921788</c:v>
                </c:pt>
                <c:pt idx="463">
                  <c:v>22.757019703922673</c:v>
                </c:pt>
                <c:pt idx="464">
                  <c:v>23.371459235928583</c:v>
                </c:pt>
                <c:pt idx="465">
                  <c:v>24.002488635298654</c:v>
                </c:pt>
                <c:pt idx="466">
                  <c:v>24.650555828451715</c:v>
                </c:pt>
                <c:pt idx="467">
                  <c:v>25.316120835819909</c:v>
                </c:pt>
                <c:pt idx="468">
                  <c:v>25.999656098387046</c:v>
                </c:pt>
                <c:pt idx="469">
                  <c:v>26.701646813043492</c:v>
                </c:pt>
                <c:pt idx="470">
                  <c:v>27.422591276995664</c:v>
                </c:pt>
                <c:pt idx="471">
                  <c:v>28.163001241474547</c:v>
                </c:pt>
                <c:pt idx="472">
                  <c:v>28.923402274994356</c:v>
                </c:pt>
                <c:pt idx="473">
                  <c:v>29.704334136419202</c:v>
                </c:pt>
                <c:pt idx="474">
                  <c:v>30.506351158102518</c:v>
                </c:pt>
                <c:pt idx="475">
                  <c:v>31.330022639371283</c:v>
                </c:pt>
                <c:pt idx="476">
                  <c:v>32.175933250634301</c:v>
                </c:pt>
                <c:pt idx="477">
                  <c:v>33.044683448401422</c:v>
                </c:pt>
                <c:pt idx="478">
                  <c:v>33.936889901508259</c:v>
                </c:pt>
                <c:pt idx="479">
                  <c:v>34.85318592884898</c:v>
                </c:pt>
                <c:pt idx="480">
                  <c:v>35.794221948927898</c:v>
                </c:pt>
                <c:pt idx="481">
                  <c:v>36.76066594154895</c:v>
                </c:pt>
                <c:pt idx="482">
                  <c:v>37.753203921970766</c:v>
                </c:pt>
                <c:pt idx="483">
                  <c:v>38.772540427863973</c:v>
                </c:pt>
                <c:pt idx="484">
                  <c:v>39.819399019416295</c:v>
                </c:pt>
                <c:pt idx="485">
                  <c:v>40.894522792940535</c:v>
                </c:pt>
                <c:pt idx="486">
                  <c:v>41.998674908349926</c:v>
                </c:pt>
                <c:pt idx="487">
                  <c:v>43.132639130875368</c:v>
                </c:pt>
                <c:pt idx="488">
                  <c:v>44.297220387408998</c:v>
                </c:pt>
                <c:pt idx="489">
                  <c:v>45.493245337869041</c:v>
                </c:pt>
                <c:pt idx="490">
                  <c:v>46.721562961991502</c:v>
                </c:pt>
                <c:pt idx="491">
                  <c:v>47.983045161965272</c:v>
                </c:pt>
                <c:pt idx="492">
                  <c:v>49.278587381338333</c:v>
                </c:pt>
                <c:pt idx="493">
                  <c:v>50.609109240634467</c:v>
                </c:pt>
                <c:pt idx="494">
                  <c:v>51.975555190131594</c:v>
                </c:pt>
                <c:pt idx="495">
                  <c:v>53.37889518026514</c:v>
                </c:pt>
                <c:pt idx="496">
                  <c:v>54.820125350132294</c:v>
                </c:pt>
                <c:pt idx="497">
                  <c:v>56.300268734585863</c:v>
                </c:pt>
                <c:pt idx="498">
                  <c:v>57.820375990419677</c:v>
                </c:pt>
                <c:pt idx="499">
                  <c:v>59.381526142161</c:v>
                </c:pt>
                <c:pt idx="500">
                  <c:v>60.984827347999342</c:v>
                </c:pt>
                <c:pt idx="501">
                  <c:v>62.631417686395316</c:v>
                </c:pt>
                <c:pt idx="502">
                  <c:v>64.322465963927982</c:v>
                </c:pt>
                <c:pt idx="503">
                  <c:v>66.059172544954038</c:v>
                </c:pt>
                <c:pt idx="504">
                  <c:v>67.842770203667797</c:v>
                </c:pt>
                <c:pt idx="505">
                  <c:v>69.67452499916682</c:v>
                </c:pt>
                <c:pt idx="506">
                  <c:v>71.555737174144312</c:v>
                </c:pt>
                <c:pt idx="507">
                  <c:v>73.487742077846207</c:v>
                </c:pt>
                <c:pt idx="508">
                  <c:v>75.471911113948053</c:v>
                </c:pt>
                <c:pt idx="509">
                  <c:v>77.509652714024639</c:v>
                </c:pt>
                <c:pt idx="510">
                  <c:v>79.602413337303304</c:v>
                </c:pt>
                <c:pt idx="511">
                  <c:v>81.751678497410481</c:v>
                </c:pt>
                <c:pt idx="512">
                  <c:v>83.958973816840555</c:v>
                </c:pt>
                <c:pt idx="513">
                  <c:v>86.225866109895236</c:v>
                </c:pt>
                <c:pt idx="514">
                  <c:v>88.553964494862399</c:v>
                </c:pt>
                <c:pt idx="515">
                  <c:v>90.944921536223674</c:v>
                </c:pt>
                <c:pt idx="516">
                  <c:v>93.400434417701703</c:v>
                </c:pt>
                <c:pt idx="517">
                  <c:v>95.922246146979646</c:v>
                </c:pt>
                <c:pt idx="518">
                  <c:v>98.512146792948087</c:v>
                </c:pt>
                <c:pt idx="519">
                  <c:v>101.17197475635767</c:v>
                </c:pt>
                <c:pt idx="520">
                  <c:v>103.90361807477932</c:v>
                </c:pt>
                <c:pt idx="521">
                  <c:v>106.70901576279834</c:v>
                </c:pt>
                <c:pt idx="522">
                  <c:v>109.59015918839388</c:v>
                </c:pt>
                <c:pt idx="523">
                  <c:v>112.54909348648052</c:v>
                </c:pt>
                <c:pt idx="524">
                  <c:v>115.58791901061548</c:v>
                </c:pt>
                <c:pt idx="525">
                  <c:v>118.70879282390209</c:v>
                </c:pt>
                <c:pt idx="526">
                  <c:v>121.91393023014743</c:v>
                </c:pt>
                <c:pt idx="527">
                  <c:v>125.20560634636139</c:v>
                </c:pt>
                <c:pt idx="528">
                  <c:v>128.58615771771315</c:v>
                </c:pt>
                <c:pt idx="529">
                  <c:v>132.05798397609141</c:v>
                </c:pt>
                <c:pt idx="530">
                  <c:v>135.62354954344588</c:v>
                </c:pt>
                <c:pt idx="531">
                  <c:v>139.28538538111891</c:v>
                </c:pt>
                <c:pt idx="532">
                  <c:v>143.04609078640911</c:v>
                </c:pt>
                <c:pt idx="533">
                  <c:v>146.90833523764215</c:v>
                </c:pt>
                <c:pt idx="534">
                  <c:v>150.87486028905846</c:v>
                </c:pt>
                <c:pt idx="535">
                  <c:v>154.94848151686301</c:v>
                </c:pt>
                <c:pt idx="536">
                  <c:v>159.13209051781831</c:v>
                </c:pt>
                <c:pt idx="537">
                  <c:v>163.42865696179939</c:v>
                </c:pt>
                <c:pt idx="538">
                  <c:v>167.84123069976795</c:v>
                </c:pt>
                <c:pt idx="539">
                  <c:v>172.37294392866167</c:v>
                </c:pt>
                <c:pt idx="540">
                  <c:v>177.02701341473551</c:v>
                </c:pt>
                <c:pt idx="541">
                  <c:v>181.80674277693336</c:v>
                </c:pt>
                <c:pt idx="542">
                  <c:v>186.71552483191056</c:v>
                </c:pt>
                <c:pt idx="543">
                  <c:v>191.75684400237213</c:v>
                </c:pt>
                <c:pt idx="544">
                  <c:v>196.93427879043617</c:v>
                </c:pt>
                <c:pt idx="545">
                  <c:v>202.25150431777791</c:v>
                </c:pt>
                <c:pt idx="546">
                  <c:v>207.71229493435791</c:v>
                </c:pt>
                <c:pt idx="547">
                  <c:v>213.32052689758555</c:v>
                </c:pt>
                <c:pt idx="548">
                  <c:v>219.08018112382035</c:v>
                </c:pt>
                <c:pt idx="549">
                  <c:v>224.99534601416349</c:v>
                </c:pt>
                <c:pt idx="550">
                  <c:v>231.07022035654589</c:v>
                </c:pt>
                <c:pt idx="551">
                  <c:v>237.3091163061726</c:v>
                </c:pt>
                <c:pt idx="552">
                  <c:v>243.71646244643924</c:v>
                </c:pt>
                <c:pt idx="553">
                  <c:v>250.29680693249307</c:v>
                </c:pt>
                <c:pt idx="554">
                  <c:v>257.05482071967037</c:v>
                </c:pt>
                <c:pt idx="555">
                  <c:v>263.99530087910148</c:v>
                </c:pt>
                <c:pt idx="556">
                  <c:v>271.12317400283717</c:v>
                </c:pt>
                <c:pt idx="557">
                  <c:v>278.44349970091378</c:v>
                </c:pt>
                <c:pt idx="558">
                  <c:v>285.96147419283841</c:v>
                </c:pt>
                <c:pt idx="559">
                  <c:v>293.68243399604501</c:v>
                </c:pt>
                <c:pt idx="560">
                  <c:v>301.6118597139382</c:v>
                </c:pt>
                <c:pt idx="561">
                  <c:v>309.75537992621452</c:v>
                </c:pt>
                <c:pt idx="562">
                  <c:v>318.11877518422227</c:v>
                </c:pt>
                <c:pt idx="563">
                  <c:v>326.70798211419623</c:v>
                </c:pt>
                <c:pt idx="564">
                  <c:v>335.52909763127951</c:v>
                </c:pt>
                <c:pt idx="565">
                  <c:v>344.58838326732405</c:v>
                </c:pt>
                <c:pt idx="566">
                  <c:v>353.89226961554175</c:v>
                </c:pt>
                <c:pt idx="567">
                  <c:v>363.44736089516135</c:v>
                </c:pt>
                <c:pt idx="568">
                  <c:v>373.26043963933068</c:v>
                </c:pt>
                <c:pt idx="569">
                  <c:v>383.33847150959258</c:v>
                </c:pt>
                <c:pt idx="570">
                  <c:v>393.68861024035152</c:v>
                </c:pt>
                <c:pt idx="571">
                  <c:v>404.31820271684097</c:v>
                </c:pt>
                <c:pt idx="572">
                  <c:v>415.23479419019566</c:v>
                </c:pt>
                <c:pt idx="573">
                  <c:v>426.44613363333093</c:v>
                </c:pt>
                <c:pt idx="574">
                  <c:v>437.96017924143081</c:v>
                </c:pt>
                <c:pt idx="575">
                  <c:v>449.7851040809494</c:v>
                </c:pt>
                <c:pt idx="576">
                  <c:v>461.92930189113497</c:v>
                </c:pt>
                <c:pt idx="577">
                  <c:v>474.40139304219559</c:v>
                </c:pt>
                <c:pt idx="578">
                  <c:v>487.21023065433485</c:v>
                </c:pt>
                <c:pt idx="579">
                  <c:v>500.36490688200183</c:v>
                </c:pt>
                <c:pt idx="580">
                  <c:v>513.87475936781584</c:v>
                </c:pt>
                <c:pt idx="581">
                  <c:v>527.7493778707468</c:v>
                </c:pt>
                <c:pt idx="582">
                  <c:v>541.99861107325694</c:v>
                </c:pt>
                <c:pt idx="583">
                  <c:v>556.63257357223483</c:v>
                </c:pt>
                <c:pt idx="584">
                  <c:v>571.66165305868515</c:v>
                </c:pt>
                <c:pt idx="585">
                  <c:v>587.09651769126958</c:v>
                </c:pt>
                <c:pt idx="586">
                  <c:v>602.94812366893382</c:v>
                </c:pt>
                <c:pt idx="587">
                  <c:v>619.227723007995</c:v>
                </c:pt>
                <c:pt idx="588">
                  <c:v>635.94687152921085</c:v>
                </c:pt>
                <c:pt idx="589">
                  <c:v>653.11743706049947</c:v>
                </c:pt>
                <c:pt idx="590">
                  <c:v>670.75160786113292</c:v>
                </c:pt>
                <c:pt idx="591">
                  <c:v>688.86190127338341</c:v>
                </c:pt>
                <c:pt idx="592">
                  <c:v>707.46117260776475</c:v>
                </c:pt>
                <c:pt idx="593">
                  <c:v>726.56262426817432</c:v>
                </c:pt>
                <c:pt idx="594">
                  <c:v>746.17981512341498</c:v>
                </c:pt>
                <c:pt idx="595">
                  <c:v>766.32667013174716</c:v>
                </c:pt>
                <c:pt idx="596">
                  <c:v>787.0174902253043</c:v>
                </c:pt>
                <c:pt idx="597">
                  <c:v>808.26696246138749</c:v>
                </c:pt>
                <c:pt idx="598">
                  <c:v>830.09017044784491</c:v>
                </c:pt>
                <c:pt idx="599">
                  <c:v>852.50260504993662</c:v>
                </c:pt>
                <c:pt idx="600">
                  <c:v>875.52017538628479</c:v>
                </c:pt>
                <c:pt idx="601">
                  <c:v>899.15922012171438</c:v>
                </c:pt>
                <c:pt idx="602">
                  <c:v>923.43651906500054</c:v>
                </c:pt>
                <c:pt idx="603">
                  <c:v>948.36930507975546</c:v>
                </c:pt>
                <c:pt idx="604">
                  <c:v>973.97527631690878</c:v>
                </c:pt>
                <c:pt idx="605">
                  <c:v>1000.2726087774653</c:v>
                </c:pt>
                <c:pt idx="606">
                  <c:v>1027.2799692144567</c:v>
                </c:pt>
                <c:pt idx="607">
                  <c:v>1055.0165283832471</c:v>
                </c:pt>
                <c:pt idx="608">
                  <c:v>1083.5019746495946</c:v>
                </c:pt>
                <c:pt idx="609">
                  <c:v>1112.7565279651335</c:v>
                </c:pt>
                <c:pt idx="610">
                  <c:v>1142.8009542201919</c:v>
                </c:pt>
                <c:pt idx="611">
                  <c:v>1173.6565799841369</c:v>
                </c:pt>
                <c:pt idx="612">
                  <c:v>1205.3453076437086</c:v>
                </c:pt>
                <c:pt idx="613">
                  <c:v>1237.8896309500885</c:v>
                </c:pt>
                <c:pt idx="614">
                  <c:v>1271.3126509857409</c:v>
                </c:pt>
                <c:pt idx="615">
                  <c:v>1305.6380925623557</c:v>
                </c:pt>
                <c:pt idx="616">
                  <c:v>1340.8903210615392</c:v>
                </c:pt>
                <c:pt idx="617">
                  <c:v>1377.0943597302007</c:v>
                </c:pt>
                <c:pt idx="618">
                  <c:v>1414.2759074429159</c:v>
                </c:pt>
                <c:pt idx="619">
                  <c:v>1452.4613569438745</c:v>
                </c:pt>
                <c:pt idx="620">
                  <c:v>1491.677813581359</c:v>
                </c:pt>
                <c:pt idx="621">
                  <c:v>1531.9531145480555</c:v>
                </c:pt>
                <c:pt idx="622">
                  <c:v>1573.3158486408529</c:v>
                </c:pt>
                <c:pt idx="623">
                  <c:v>1615.7953765541558</c:v>
                </c:pt>
                <c:pt idx="624">
                  <c:v>1659.4218517211179</c:v>
                </c:pt>
                <c:pt idx="625">
                  <c:v>1704.226241717588</c:v>
                </c:pt>
                <c:pt idx="626">
                  <c:v>1750.2403502439627</c:v>
                </c:pt>
                <c:pt idx="627">
                  <c:v>1797.4968397005496</c:v>
                </c:pt>
                <c:pt idx="628">
                  <c:v>1846.0292543724643</c:v>
                </c:pt>
                <c:pt idx="629">
                  <c:v>1895.8720442405206</c:v>
                </c:pt>
                <c:pt idx="630">
                  <c:v>1947.0605894350144</c:v>
                </c:pt>
                <c:pt idx="631">
                  <c:v>1999.6312253497597</c:v>
                </c:pt>
                <c:pt idx="632">
                  <c:v>2053.6212684342031</c:v>
                </c:pt>
                <c:pt idx="633">
                  <c:v>2109.0690426819265</c:v>
                </c:pt>
                <c:pt idx="634">
                  <c:v>2166.0139068343383</c:v>
                </c:pt>
                <c:pt idx="635">
                  <c:v>2224.4962823188653</c:v>
                </c:pt>
                <c:pt idx="636">
                  <c:v>2284.5576819414746</c:v>
                </c:pt>
                <c:pt idx="637">
                  <c:v>2346.2407393538942</c:v>
                </c:pt>
                <c:pt idx="638">
                  <c:v>2409.589239316449</c:v>
                </c:pt>
                <c:pt idx="639">
                  <c:v>2474.6481487779929</c:v>
                </c:pt>
                <c:pt idx="640">
                  <c:v>2541.4636487949983</c:v>
                </c:pt>
                <c:pt idx="641">
                  <c:v>2610.083167312463</c:v>
                </c:pt>
                <c:pt idx="642">
                  <c:v>2680.5554128298995</c:v>
                </c:pt>
                <c:pt idx="643">
                  <c:v>2752.9304089763064</c:v>
                </c:pt>
                <c:pt idx="644">
                  <c:v>2827.2595300186663</c:v>
                </c:pt>
                <c:pt idx="645">
                  <c:v>2903.5955373291699</c:v>
                </c:pt>
                <c:pt idx="646">
                  <c:v>2981.9926168370571</c:v>
                </c:pt>
                <c:pt idx="647">
                  <c:v>3062.5064174916574</c:v>
                </c:pt>
                <c:pt idx="648">
                  <c:v>3145.1940907639319</c:v>
                </c:pt>
                <c:pt idx="649">
                  <c:v>3230.1143312145578</c:v>
                </c:pt>
                <c:pt idx="650">
                  <c:v>3317.3274181573506</c:v>
                </c:pt>
                <c:pt idx="651">
                  <c:v>3406.8952584475987</c:v>
                </c:pt>
                <c:pt idx="652">
                  <c:v>3498.8814304256834</c:v>
                </c:pt>
                <c:pt idx="653">
                  <c:v>3593.3512290471767</c:v>
                </c:pt>
                <c:pt idx="654">
                  <c:v>3690.3717122314501</c:v>
                </c:pt>
                <c:pt idx="655">
                  <c:v>3790.011748461699</c:v>
                </c:pt>
                <c:pt idx="656">
                  <c:v>3892.3420656701646</c:v>
                </c:pt>
                <c:pt idx="657">
                  <c:v>3997.4353014432586</c:v>
                </c:pt>
                <c:pt idx="658">
                  <c:v>4105.3660545822258</c:v>
                </c:pt>
                <c:pt idx="659">
                  <c:v>4216.2109380559459</c:v>
                </c:pt>
                <c:pt idx="660">
                  <c:v>4330.048633383456</c:v>
                </c:pt>
                <c:pt idx="661">
                  <c:v>4446.9599464848088</c:v>
                </c:pt>
                <c:pt idx="662">
                  <c:v>4567.0278650398986</c:v>
                </c:pt>
                <c:pt idx="663">
                  <c:v>4690.3376173959759</c:v>
                </c:pt>
                <c:pt idx="664">
                  <c:v>4816.9767330656668</c:v>
                </c:pt>
                <c:pt idx="665">
                  <c:v>4947.0351048584398</c:v>
                </c:pt>
                <c:pt idx="666">
                  <c:v>5080.605052689617</c:v>
                </c:pt>
                <c:pt idx="667">
                  <c:v>5217.781389112236</c:v>
                </c:pt>
                <c:pt idx="668">
                  <c:v>5358.6614866182663</c:v>
                </c:pt>
                <c:pt idx="669">
                  <c:v>5503.3453467569589</c:v>
                </c:pt>
                <c:pt idx="670">
                  <c:v>5651.9356711193959</c:v>
                </c:pt>
                <c:pt idx="671">
                  <c:v>5804.5379342396191</c:v>
                </c:pt>
                <c:pt idx="672">
                  <c:v>5961.2604584640885</c:v>
                </c:pt>
                <c:pt idx="673">
                  <c:v>6122.214490842618</c:v>
                </c:pt>
                <c:pt idx="674">
                  <c:v>6287.5142820953679</c:v>
                </c:pt>
                <c:pt idx="675">
                  <c:v>6457.2771677119426</c:v>
                </c:pt>
                <c:pt idx="676">
                  <c:v>6631.6236512401647</c:v>
                </c:pt>
                <c:pt idx="677">
                  <c:v>6810.677489823649</c:v>
                </c:pt>
                <c:pt idx="678">
                  <c:v>6994.5657820488868</c:v>
                </c:pt>
                <c:pt idx="679">
                  <c:v>7183.419058164206</c:v>
                </c:pt>
                <c:pt idx="680">
                  <c:v>7377.3713727346394</c:v>
                </c:pt>
                <c:pt idx="681">
                  <c:v>7576.5603997984745</c:v>
                </c:pt>
                <c:pt idx="682">
                  <c:v>7781.127530593033</c:v>
                </c:pt>
                <c:pt idx="683">
                  <c:v>7991.2179739190442</c:v>
                </c:pt>
                <c:pt idx="684">
                  <c:v>8206.9808592148584</c:v>
                </c:pt>
                <c:pt idx="685">
                  <c:v>8428.5693424136589</c:v>
                </c:pt>
                <c:pt idx="686">
                  <c:v>8656.1407146588263</c:v>
                </c:pt>
                <c:pt idx="687">
                  <c:v>8889.8565139546135</c:v>
                </c:pt>
                <c:pt idx="688">
                  <c:v>9129.8826398313868</c:v>
                </c:pt>
                <c:pt idx="689">
                  <c:v>9376.3894711068333</c:v>
                </c:pt>
                <c:pt idx="690">
                  <c:v>9629.5519868267165</c:v>
                </c:pt>
                <c:pt idx="691">
                  <c:v>9889.5498904710366</c:v>
                </c:pt>
                <c:pt idx="692">
                  <c:v>10156.567737513753</c:v>
                </c:pt>
                <c:pt idx="693">
                  <c:v>10430.795066426623</c:v>
                </c:pt>
                <c:pt idx="694">
                  <c:v>10712.426533220141</c:v>
                </c:pt>
                <c:pt idx="695">
                  <c:v>11001.662049617084</c:v>
                </c:pt>
                <c:pt idx="696">
                  <c:v>11298.706924956743</c:v>
                </c:pt>
                <c:pt idx="697">
                  <c:v>11603.772011930574</c:v>
                </c:pt>
                <c:pt idx="698">
                  <c:v>11917.073856252699</c:v>
                </c:pt>
                <c:pt idx="699">
                  <c:v>12238.834850371521</c:v>
                </c:pt>
                <c:pt idx="700">
                  <c:v>12569.28339133155</c:v>
                </c:pt>
                <c:pt idx="701">
                  <c:v>12908.6540428975</c:v>
                </c:pt>
                <c:pt idx="702">
                  <c:v>13257.187702055731</c:v>
                </c:pt>
                <c:pt idx="703">
                  <c:v>13615.131770011234</c:v>
                </c:pt>
                <c:pt idx="704">
                  <c:v>13982.740327801535</c:v>
                </c:pt>
                <c:pt idx="705">
                  <c:v>14360.274316652176</c:v>
                </c:pt>
                <c:pt idx="706">
                  <c:v>14748.001723201784</c:v>
                </c:pt>
                <c:pt idx="707">
                  <c:v>15146.197769728231</c:v>
                </c:pt>
                <c:pt idx="708">
                  <c:v>15555.145109510891</c:v>
                </c:pt>
                <c:pt idx="709">
                  <c:v>15975.134027467684</c:v>
                </c:pt>
                <c:pt idx="710">
                  <c:v>16406.462646209311</c:v>
                </c:pt>
                <c:pt idx="711">
                  <c:v>16849.437137656962</c:v>
                </c:pt>
                <c:pt idx="712">
                  <c:v>17304.371940373698</c:v>
                </c:pt>
                <c:pt idx="713">
                  <c:v>17771.589982763788</c:v>
                </c:pt>
                <c:pt idx="714">
                  <c:v>18251.422912298407</c:v>
                </c:pt>
                <c:pt idx="715">
                  <c:v>18744.211330930462</c:v>
                </c:pt>
                <c:pt idx="716">
                  <c:v>19250.305036865582</c:v>
                </c:pt>
                <c:pt idx="717">
                  <c:v>19770.063272860953</c:v>
                </c:pt>
                <c:pt idx="718">
                  <c:v>20303.854981228196</c:v>
                </c:pt>
                <c:pt idx="719">
                  <c:v>20852.059065721354</c:v>
                </c:pt>
                <c:pt idx="720">
                  <c:v>21415.064660495827</c:v>
                </c:pt>
                <c:pt idx="721">
                  <c:v>21993.271406329211</c:v>
                </c:pt>
                <c:pt idx="722">
                  <c:v>22587.089734300098</c:v>
                </c:pt>
                <c:pt idx="723">
                  <c:v>23196.941157126199</c:v>
                </c:pt>
                <c:pt idx="724">
                  <c:v>23823.258568368605</c:v>
                </c:pt>
                <c:pt idx="725">
                  <c:v>24466.486549714555</c:v>
                </c:pt>
                <c:pt idx="726">
                  <c:v>25127.081686556845</c:v>
                </c:pt>
                <c:pt idx="727">
                  <c:v>25805.512892093877</c:v>
                </c:pt>
                <c:pt idx="728">
                  <c:v>26502.261740180409</c:v>
                </c:pt>
                <c:pt idx="729">
                  <c:v>27217.822807165277</c:v>
                </c:pt>
                <c:pt idx="730">
                  <c:v>27952.704022958736</c:v>
                </c:pt>
                <c:pt idx="731">
                  <c:v>28707.42703157862</c:v>
                </c:pt>
                <c:pt idx="732">
                  <c:v>29482.527561431241</c:v>
                </c:pt>
                <c:pt idx="733">
                  <c:v>30278.555805589884</c:v>
                </c:pt>
                <c:pt idx="734">
                  <c:v>31096.076812340809</c:v>
                </c:pt>
                <c:pt idx="735">
                  <c:v>31935.670886274009</c:v>
                </c:pt>
                <c:pt idx="736">
                  <c:v>32797.934000203408</c:v>
                </c:pt>
                <c:pt idx="737">
                  <c:v>33683.478218208897</c:v>
                </c:pt>
                <c:pt idx="738">
                  <c:v>34592.932130100533</c:v>
                </c:pt>
                <c:pt idx="739">
                  <c:v>35526.941297613244</c:v>
                </c:pt>
                <c:pt idx="740">
                  <c:v>36486.168712648796</c:v>
                </c:pt>
                <c:pt idx="741">
                  <c:v>37471.295267890309</c:v>
                </c:pt>
                <c:pt idx="742">
                  <c:v>38483.020240123347</c:v>
                </c:pt>
                <c:pt idx="743">
                  <c:v>39522.061786606675</c:v>
                </c:pt>
                <c:pt idx="744">
                  <c:v>40589.157454845052</c:v>
                </c:pt>
                <c:pt idx="745">
                  <c:v>41685.064706125864</c:v>
                </c:pt>
                <c:pt idx="746">
                  <c:v>42810.561453191258</c:v>
                </c:pt>
                <c:pt idx="747">
                  <c:v>43966.446612427419</c:v>
                </c:pt>
                <c:pt idx="748">
                  <c:v>45153.540670962953</c:v>
                </c:pt>
                <c:pt idx="749">
                  <c:v>46372.686269078949</c:v>
                </c:pt>
                <c:pt idx="750">
                  <c:v>47624.748798344081</c:v>
                </c:pt>
                <c:pt idx="751">
                  <c:v>48910.61701589937</c:v>
                </c:pt>
                <c:pt idx="752">
                  <c:v>50231.203675328652</c:v>
                </c:pt>
                <c:pt idx="753">
                  <c:v>51587.446174562523</c:v>
                </c:pt>
                <c:pt idx="754">
                  <c:v>52980.307221275703</c:v>
                </c:pt>
                <c:pt idx="755">
                  <c:v>54410.775516250142</c:v>
                </c:pt>
                <c:pt idx="756">
                  <c:v>55879.866455188894</c:v>
                </c:pt>
                <c:pt idx="757">
                  <c:v>57388.62284947899</c:v>
                </c:pt>
                <c:pt idx="758">
                  <c:v>58938.115666414917</c:v>
                </c:pt>
                <c:pt idx="759">
                  <c:v>60529.444789408117</c:v>
                </c:pt>
                <c:pt idx="760">
                  <c:v>62163.739798722134</c:v>
                </c:pt>
                <c:pt idx="761">
                  <c:v>63842.160773287629</c:v>
                </c:pt>
                <c:pt idx="762">
                  <c:v>65565.899114166386</c:v>
                </c:pt>
                <c:pt idx="763">
                  <c:v>67336.178390248868</c:v>
                </c:pt>
                <c:pt idx="764">
                  <c:v>69154.255206785587</c:v>
                </c:pt>
                <c:pt idx="765">
                  <c:v>71021.420097368798</c:v>
                </c:pt>
                <c:pt idx="766">
                  <c:v>72938.998439997755</c:v>
                </c:pt>
                <c:pt idx="767">
                  <c:v>74908.35139787769</c:v>
                </c:pt>
                <c:pt idx="768">
                  <c:v>76930.876885620382</c:v>
                </c:pt>
                <c:pt idx="769">
                  <c:v>79008.010561532123</c:v>
                </c:pt>
                <c:pt idx="770">
                  <c:v>81141.226846693477</c:v>
                </c:pt>
                <c:pt idx="771">
                  <c:v>83332.039971554186</c:v>
                </c:pt>
                <c:pt idx="772">
                  <c:v>85582.005050786145</c:v>
                </c:pt>
                <c:pt idx="773">
                  <c:v>87892.71918715736</c:v>
                </c:pt>
                <c:pt idx="774">
                  <c:v>90265.822605210604</c:v>
                </c:pt>
                <c:pt idx="775">
                  <c:v>92702.999815551288</c:v>
                </c:pt>
                <c:pt idx="776">
                  <c:v>95205.980810571171</c:v>
                </c:pt>
                <c:pt idx="777">
                  <c:v>97776.542292456579</c:v>
                </c:pt>
                <c:pt idx="778">
                  <c:v>100416.5089343529</c:v>
                </c:pt>
                <c:pt idx="779">
                  <c:v>103127.75467558042</c:v>
                </c:pt>
                <c:pt idx="780">
                  <c:v>105912.20405182109</c:v>
                </c:pt>
                <c:pt idx="781">
                  <c:v>108771.83356122025</c:v>
                </c:pt>
                <c:pt idx="782">
                  <c:v>111708.67306737319</c:v>
                </c:pt>
                <c:pt idx="783">
                  <c:v>114724.80724019225</c:v>
                </c:pt>
                <c:pt idx="784">
                  <c:v>117822.37703567743</c:v>
                </c:pt>
                <c:pt idx="785">
                  <c:v>121003.58121564072</c:v>
                </c:pt>
                <c:pt idx="786">
                  <c:v>124270.67790846301</c:v>
                </c:pt>
                <c:pt idx="787">
                  <c:v>127625.98621199151</c:v>
                </c:pt>
                <c:pt idx="788">
                  <c:v>131071.88783971526</c:v>
                </c:pt>
                <c:pt idx="789">
                  <c:v>134610.82881138756</c:v>
                </c:pt>
                <c:pt idx="790">
                  <c:v>138245.32118929501</c:v>
                </c:pt>
                <c:pt idx="791">
                  <c:v>141977.94486140597</c:v>
                </c:pt>
                <c:pt idx="792">
                  <c:v>145811.34937266391</c:v>
                </c:pt>
                <c:pt idx="793">
                  <c:v>149748.25580572581</c:v>
                </c:pt>
                <c:pt idx="794">
                  <c:v>153791.45871248041</c:v>
                </c:pt>
                <c:pt idx="795">
                  <c:v>157943.82809771737</c:v>
                </c:pt>
                <c:pt idx="796">
                  <c:v>162208.31145635573</c:v>
                </c:pt>
                <c:pt idx="797">
                  <c:v>166587.93586567731</c:v>
                </c:pt>
                <c:pt idx="798">
                  <c:v>171085.81013405058</c:v>
                </c:pt>
                <c:pt idx="799">
                  <c:v>175705.12700766994</c:v>
                </c:pt>
                <c:pt idx="800">
                  <c:v>180449.16543687703</c:v>
                </c:pt>
                <c:pt idx="801">
                  <c:v>185321.2929036727</c:v>
                </c:pt>
                <c:pt idx="802">
                  <c:v>190324.96781207185</c:v>
                </c:pt>
                <c:pt idx="803">
                  <c:v>195463.74194299776</c:v>
                </c:pt>
                <c:pt idx="804">
                  <c:v>200741.2629754587</c:v>
                </c:pt>
                <c:pt idx="805">
                  <c:v>206161.27707579607</c:v>
                </c:pt>
                <c:pt idx="806">
                  <c:v>211727.63155684253</c:v>
                </c:pt>
                <c:pt idx="807">
                  <c:v>217444.27760887725</c:v>
                </c:pt>
                <c:pt idx="808">
                  <c:v>223315.2731043169</c:v>
                </c:pt>
                <c:pt idx="809">
                  <c:v>229344.78547813345</c:v>
                </c:pt>
                <c:pt idx="810">
                  <c:v>235537.09468604304</c:v>
                </c:pt>
                <c:pt idx="811">
                  <c:v>241896.59624256619</c:v>
                </c:pt>
                <c:pt idx="812">
                  <c:v>248427.80434111546</c:v>
                </c:pt>
                <c:pt idx="813">
                  <c:v>255135.35505832557</c:v>
                </c:pt>
                <c:pt idx="814">
                  <c:v>262024.00964490033</c:v>
                </c:pt>
                <c:pt idx="815">
                  <c:v>269098.6579053126</c:v>
                </c:pt>
                <c:pt idx="816">
                  <c:v>276364.32166875602</c:v>
                </c:pt>
                <c:pt idx="817">
                  <c:v>283826.15835381241</c:v>
                </c:pt>
                <c:pt idx="818">
                  <c:v>291489.46462936531</c:v>
                </c:pt>
                <c:pt idx="819">
                  <c:v>299359.68017435813</c:v>
                </c:pt>
                <c:pt idx="820">
                  <c:v>307442.39153906575</c:v>
                </c:pt>
                <c:pt idx="821">
                  <c:v>315743.33611062053</c:v>
                </c:pt>
                <c:pt idx="822">
                  <c:v>324268.40618560725</c:v>
                </c:pt>
                <c:pt idx="823">
                  <c:v>333023.65315261862</c:v>
                </c:pt>
                <c:pt idx="824">
                  <c:v>342015.29178773926</c:v>
                </c:pt>
                <c:pt idx="825">
                  <c:v>351249.70466600818</c:v>
                </c:pt>
                <c:pt idx="826">
                  <c:v>360733.44669199036</c:v>
                </c:pt>
                <c:pt idx="827">
                  <c:v>370473.24975267408</c:v>
                </c:pt>
                <c:pt idx="828">
                  <c:v>380476.02749599627</c:v>
                </c:pt>
                <c:pt idx="829">
                  <c:v>390748.88023838814</c:v>
                </c:pt>
                <c:pt idx="830">
                  <c:v>401299.10000482458</c:v>
                </c:pt>
                <c:pt idx="831">
                  <c:v>412134.17570495483</c:v>
                </c:pt>
                <c:pt idx="832">
                  <c:v>423261.79844898859</c:v>
                </c:pt>
                <c:pt idx="833">
                  <c:v>434689.86700711126</c:v>
                </c:pt>
                <c:pt idx="834">
                  <c:v>446426.49341630324</c:v>
                </c:pt>
                <c:pt idx="835">
                  <c:v>458480.00873854337</c:v>
                </c:pt>
                <c:pt idx="836">
                  <c:v>470858.96897448401</c:v>
                </c:pt>
                <c:pt idx="837">
                  <c:v>483572.16113679507</c:v>
                </c:pt>
                <c:pt idx="838">
                  <c:v>496628.60948748852</c:v>
                </c:pt>
                <c:pt idx="839">
                  <c:v>510037.58194365067</c:v>
                </c:pt>
                <c:pt idx="840">
                  <c:v>523808.59665612917</c:v>
                </c:pt>
                <c:pt idx="841">
                  <c:v>537951.42876584467</c:v>
                </c:pt>
                <c:pt idx="842">
                  <c:v>552476.11734252248</c:v>
                </c:pt>
                <c:pt idx="843">
                  <c:v>567392.97251077055</c:v>
                </c:pt>
                <c:pt idx="844">
                  <c:v>582712.58276856132</c:v>
                </c:pt>
                <c:pt idx="845">
                  <c:v>598445.82250331237</c:v>
                </c:pt>
                <c:pt idx="846">
                  <c:v>614603.85971090174</c:v>
                </c:pt>
                <c:pt idx="847">
                  <c:v>631198.16392309603</c:v>
                </c:pt>
                <c:pt idx="848">
                  <c:v>648240.51434901962</c:v>
                </c:pt>
                <c:pt idx="849">
                  <c:v>665743.00823644304</c:v>
                </c:pt>
                <c:pt idx="850">
                  <c:v>683718.06945882691</c:v>
                </c:pt>
                <c:pt idx="851">
                  <c:v>702178.45733421517</c:v>
                </c:pt>
                <c:pt idx="852">
                  <c:v>721137.27568223886</c:v>
                </c:pt>
                <c:pt idx="853">
                  <c:v>740607.98212565924</c:v>
                </c:pt>
                <c:pt idx="854">
                  <c:v>760604.39764305193</c:v>
                </c:pt>
                <c:pt idx="855">
                  <c:v>781140.71637941431</c:v>
                </c:pt>
                <c:pt idx="856">
                  <c:v>802231.51572165848</c:v>
                </c:pt>
                <c:pt idx="857">
                  <c:v>823891.76664614317</c:v>
                </c:pt>
                <c:pt idx="858">
                  <c:v>846136.84434558894</c:v>
                </c:pt>
                <c:pt idx="859">
                  <c:v>868982.53914291982</c:v>
                </c:pt>
                <c:pt idx="860">
                  <c:v>892445.06769977859</c:v>
                </c:pt>
                <c:pt idx="861">
                  <c:v>916541.0845276725</c:v>
                </c:pt>
                <c:pt idx="862">
                  <c:v>941287.69380991952</c:v>
                </c:pt>
                <c:pt idx="863">
                  <c:v>966702.46154278726</c:v>
                </c:pt>
                <c:pt idx="864">
                  <c:v>992803.42800444248</c:v>
                </c:pt>
                <c:pt idx="865">
                  <c:v>1019609.1205605624</c:v>
                </c:pt>
                <c:pt idx="866">
                  <c:v>1047138.5668156975</c:v>
                </c:pt>
                <c:pt idx="867">
                  <c:v>1075411.3081197212</c:v>
                </c:pt>
                <c:pt idx="868">
                  <c:v>1104447.4134389537</c:v>
                </c:pt>
                <c:pt idx="869">
                  <c:v>1134267.4936018053</c:v>
                </c:pt>
                <c:pt idx="870">
                  <c:v>1164892.715929054</c:v>
                </c:pt>
                <c:pt idx="871">
                  <c:v>1196344.8192591383</c:v>
                </c:pt>
                <c:pt idx="872">
                  <c:v>1228646.1293791349</c:v>
                </c:pt>
                <c:pt idx="873">
                  <c:v>1261819.5748723715</c:v>
                </c:pt>
                <c:pt idx="874">
                  <c:v>1295888.7033939254</c:v>
                </c:pt>
                <c:pt idx="875">
                  <c:v>1330877.6983855614</c:v>
                </c:pt>
                <c:pt idx="876">
                  <c:v>1366811.3962419713</c:v>
                </c:pt>
                <c:pt idx="877">
                  <c:v>1403715.3039405043</c:v>
                </c:pt>
                <c:pt idx="878">
                  <c:v>1441615.6171468978</c:v>
                </c:pt>
                <c:pt idx="879">
                  <c:v>1480539.238809864</c:v>
                </c:pt>
                <c:pt idx="880">
                  <c:v>1520513.7982577302</c:v>
                </c:pt>
                <c:pt idx="881">
                  <c:v>1561567.6708106888</c:v>
                </c:pt>
                <c:pt idx="882">
                  <c:v>1603729.9979225772</c:v>
                </c:pt>
                <c:pt idx="883">
                  <c:v>1647030.7078664866</c:v>
                </c:pt>
                <c:pt idx="884">
                  <c:v>1691500.5369788816</c:v>
                </c:pt>
                <c:pt idx="885">
                  <c:v>1737171.0514773112</c:v>
                </c:pt>
                <c:pt idx="886">
                  <c:v>1784074.6698671984</c:v>
                </c:pt>
                <c:pt idx="887">
                  <c:v>1832244.6859536127</c:v>
                </c:pt>
                <c:pt idx="888">
                  <c:v>1881715.29247436</c:v>
                </c:pt>
                <c:pt idx="889">
                  <c:v>1932521.6053711674</c:v>
                </c:pt>
                <c:pt idx="890">
                  <c:v>1984699.6887161888</c:v>
                </c:pt>
                <c:pt idx="891">
                  <c:v>2038286.5803115256</c:v>
                </c:pt>
                <c:pt idx="892">
                  <c:v>2093320.3179799367</c:v>
                </c:pt>
                <c:pt idx="893">
                  <c:v>2149839.9665653948</c:v>
                </c:pt>
                <c:pt idx="894">
                  <c:v>2207885.6456626602</c:v>
                </c:pt>
                <c:pt idx="895">
                  <c:v>2267498.558095552</c:v>
                </c:pt>
                <c:pt idx="896">
                  <c:v>2328721.019164132</c:v>
                </c:pt>
                <c:pt idx="897">
                  <c:v>2391596.4866815633</c:v>
                </c:pt>
                <c:pt idx="898">
                  <c:v>2456169.5918219653</c:v>
                </c:pt>
                <c:pt idx="899">
                  <c:v>2522486.1708011581</c:v>
                </c:pt>
                <c:pt idx="900">
                  <c:v>2590593.297412789</c:v>
                </c:pt>
                <c:pt idx="901">
                  <c:v>2660539.3164429339</c:v>
                </c:pt>
                <c:pt idx="902">
                  <c:v>2732373.8779868931</c:v>
                </c:pt>
                <c:pt idx="903">
                  <c:v>2806147.972692539</c:v>
                </c:pt>
                <c:pt idx="904">
                  <c:v>2881913.9679552373</c:v>
                </c:pt>
                <c:pt idx="905">
                  <c:v>2959725.6450900282</c:v>
                </c:pt>
                <c:pt idx="906">
                  <c:v>3039638.2375074588</c:v>
                </c:pt>
                <c:pt idx="907">
                  <c:v>3121708.4699201598</c:v>
                </c:pt>
                <c:pt idx="908">
                  <c:v>3205994.5986080039</c:v>
                </c:pt>
                <c:pt idx="909">
                  <c:v>3292556.4527704199</c:v>
                </c:pt>
                <c:pt idx="910">
                  <c:v>3381455.4769952209</c:v>
                </c:pt>
                <c:pt idx="911">
                  <c:v>3472754.7748740916</c:v>
                </c:pt>
                <c:pt idx="912">
                  <c:v>3566519.1537956917</c:v>
                </c:pt>
                <c:pt idx="913">
                  <c:v>3662815.1709481752</c:v>
                </c:pt>
                <c:pt idx="914">
                  <c:v>3761711.1805637758</c:v>
                </c:pt>
              </c:numCache>
            </c:numRef>
          </c:xVal>
          <c:yVal>
            <c:numRef>
              <c:f>Лист2!$I$3:$I$917</c:f>
              <c:numCache>
                <c:formatCode>General</c:formatCode>
                <c:ptCount val="915"/>
                <c:pt idx="0">
                  <c:v>89.996676844791779</c:v>
                </c:pt>
                <c:pt idx="1">
                  <c:v>89.996587119601358</c:v>
                </c:pt>
                <c:pt idx="2">
                  <c:v>89.996494971830813</c:v>
                </c:pt>
                <c:pt idx="3">
                  <c:v>89.996400336070465</c:v>
                </c:pt>
                <c:pt idx="4">
                  <c:v>89.996303145144623</c:v>
                </c:pt>
                <c:pt idx="5">
                  <c:v>89.996203330063807</c:v>
                </c:pt>
                <c:pt idx="6">
                  <c:v>89.996100819975823</c:v>
                </c:pt>
                <c:pt idx="7">
                  <c:v>89.995995542115494</c:v>
                </c:pt>
                <c:pt idx="8">
                  <c:v>89.995887421752954</c:v>
                </c:pt>
                <c:pt idx="9">
                  <c:v>89.995776382140662</c:v>
                </c:pt>
                <c:pt idx="10">
                  <c:v>89.995662344458879</c:v>
                </c:pt>
                <c:pt idx="11">
                  <c:v>89.995545227759706</c:v>
                </c:pt>
                <c:pt idx="12">
                  <c:v>89.995424948909701</c:v>
                </c:pt>
                <c:pt idx="13">
                  <c:v>89.995301422530773</c:v>
                </c:pt>
                <c:pt idx="14">
                  <c:v>89.995174560939674</c:v>
                </c:pt>
                <c:pt idx="15">
                  <c:v>89.995044274085643</c:v>
                </c:pt>
                <c:pt idx="16">
                  <c:v>89.994910469486626</c:v>
                </c:pt>
                <c:pt idx="17">
                  <c:v>89.994773052163467</c:v>
                </c:pt>
                <c:pt idx="18">
                  <c:v>89.994631924572658</c:v>
                </c:pt>
                <c:pt idx="19">
                  <c:v>89.994486986536955</c:v>
                </c:pt>
                <c:pt idx="20">
                  <c:v>89.99433813517436</c:v>
                </c:pt>
                <c:pt idx="21">
                  <c:v>89.994185264825063</c:v>
                </c:pt>
                <c:pt idx="22">
                  <c:v>89.9940282669764</c:v>
                </c:pt>
                <c:pt idx="23">
                  <c:v>89.99386703018591</c:v>
                </c:pt>
                <c:pt idx="24">
                  <c:v>89.993701440002184</c:v>
                </c:pt>
                <c:pt idx="25">
                  <c:v>89.993531378883603</c:v>
                </c:pt>
                <c:pt idx="26">
                  <c:v>89.993356726114925</c:v>
                </c:pt>
                <c:pt idx="27">
                  <c:v>89.993177357721606</c:v>
                </c:pt>
                <c:pt idx="28">
                  <c:v>89.992993146381821</c:v>
                </c:pt>
                <c:pt idx="29">
                  <c:v>89.992803961335994</c:v>
                </c:pt>
                <c:pt idx="30">
                  <c:v>89.992609668294079</c:v>
                </c:pt>
                <c:pt idx="31">
                  <c:v>89.9924101293402</c:v>
                </c:pt>
                <c:pt idx="32">
                  <c:v>89.992205202834754</c:v>
                </c:pt>
                <c:pt idx="33">
                  <c:v>89.991994743313867</c:v>
                </c:pt>
                <c:pt idx="34">
                  <c:v>89.991778601386116</c:v>
                </c:pt>
                <c:pt idx="35">
                  <c:v>89.991556623626551</c:v>
                </c:pt>
                <c:pt idx="36">
                  <c:v>89.991328652467729</c:v>
                </c:pt>
                <c:pt idx="37">
                  <c:v>89.991094526087892</c:v>
                </c:pt>
                <c:pt idx="38">
                  <c:v>89.990854078296081</c:v>
                </c:pt>
                <c:pt idx="39">
                  <c:v>89.990607138414234</c:v>
                </c:pt>
                <c:pt idx="40">
                  <c:v>89.990353531155904</c:v>
                </c:pt>
                <c:pt idx="41">
                  <c:v>89.990093076501978</c:v>
                </c:pt>
                <c:pt idx="42">
                  <c:v>89.989825589572789</c:v>
                </c:pt>
                <c:pt idx="43">
                  <c:v>89.989550880496964</c:v>
                </c:pt>
                <c:pt idx="44">
                  <c:v>89.989268754276566</c:v>
                </c:pt>
                <c:pt idx="45">
                  <c:v>89.98897901064872</c:v>
                </c:pt>
                <c:pt idx="46">
                  <c:v>89.988681443943491</c:v>
                </c:pt>
                <c:pt idx="47">
                  <c:v>89.988375842937813</c:v>
                </c:pt>
                <c:pt idx="48">
                  <c:v>89.988061990705646</c:v>
                </c:pt>
                <c:pt idx="49">
                  <c:v>89.987739664463916</c:v>
                </c:pt>
                <c:pt idx="50">
                  <c:v>89.987408635414425</c:v>
                </c:pt>
                <c:pt idx="51">
                  <c:v>89.987068668581429</c:v>
                </c:pt>
                <c:pt idx="52">
                  <c:v>89.986719522644847</c:v>
                </c:pt>
                <c:pt idx="53">
                  <c:v>89.986360949768937</c:v>
                </c:pt>
                <c:pt idx="54">
                  <c:v>89.985992695426447</c:v>
                </c:pt>
                <c:pt idx="55">
                  <c:v>89.985614498217842</c:v>
                </c:pt>
                <c:pt idx="56">
                  <c:v>89.985226089685852</c:v>
                </c:pt>
                <c:pt idx="57">
                  <c:v>89.984827194124847</c:v>
                </c:pt>
                <c:pt idx="58">
                  <c:v>89.984417528385137</c:v>
                </c:pt>
                <c:pt idx="59">
                  <c:v>89.983996801672035</c:v>
                </c:pt>
                <c:pt idx="60">
                  <c:v>89.983564715339384</c:v>
                </c:pt>
                <c:pt idx="61">
                  <c:v>89.983120962677589</c:v>
                </c:pt>
                <c:pt idx="62">
                  <c:v>89.982665228695936</c:v>
                </c:pt>
                <c:pt idx="63">
                  <c:v>89.98219718989894</c:v>
                </c:pt>
                <c:pt idx="64">
                  <c:v>89.981716514056785</c:v>
                </c:pt>
                <c:pt idx="65">
                  <c:v>89.981222859969421</c:v>
                </c:pt>
                <c:pt idx="66">
                  <c:v>89.980715877224455</c:v>
                </c:pt>
                <c:pt idx="67">
                  <c:v>89.980195205948363</c:v>
                </c:pt>
                <c:pt idx="68">
                  <c:v>89.979660476551047</c:v>
                </c:pt>
                <c:pt idx="69">
                  <c:v>89.979111309463519</c:v>
                </c:pt>
                <c:pt idx="70">
                  <c:v>89.978547314868408</c:v>
                </c:pt>
                <c:pt idx="71">
                  <c:v>89.977968092423325</c:v>
                </c:pt>
                <c:pt idx="72">
                  <c:v>89.977373230976696</c:v>
                </c:pt>
                <c:pt idx="73">
                  <c:v>89.976762308275809</c:v>
                </c:pt>
                <c:pt idx="74">
                  <c:v>89.97613489066724</c:v>
                </c:pt>
                <c:pt idx="75">
                  <c:v>89.975490532788882</c:v>
                </c:pt>
                <c:pt idx="76">
                  <c:v>89.974828777253933</c:v>
                </c:pt>
                <c:pt idx="77">
                  <c:v>89.974149154326184</c:v>
                </c:pt>
                <c:pt idx="78">
                  <c:v>89.973451181586583</c:v>
                </c:pt>
                <c:pt idx="79">
                  <c:v>89.972734363590774</c:v>
                </c:pt>
                <c:pt idx="80">
                  <c:v>89.971998191517528</c:v>
                </c:pt>
                <c:pt idx="81">
                  <c:v>89.971242142807441</c:v>
                </c:pt>
                <c:pt idx="82">
                  <c:v>89.970465680792088</c:v>
                </c:pt>
                <c:pt idx="83">
                  <c:v>89.969668254313021</c:v>
                </c:pt>
                <c:pt idx="84">
                  <c:v>89.968849297330635</c:v>
                </c:pt>
                <c:pt idx="85">
                  <c:v>89.968008228522308</c:v>
                </c:pt>
                <c:pt idx="86">
                  <c:v>89.967144450869782</c:v>
                </c:pt>
                <c:pt idx="87">
                  <c:v>89.966257351235399</c:v>
                </c:pt>
                <c:pt idx="88">
                  <c:v>89.965346299926864</c:v>
                </c:pt>
                <c:pt idx="89">
                  <c:v>89.964410650250329</c:v>
                </c:pt>
                <c:pt idx="90">
                  <c:v>89.963449738051267</c:v>
                </c:pt>
                <c:pt idx="91">
                  <c:v>89.962462881243169</c:v>
                </c:pt>
                <c:pt idx="92">
                  <c:v>89.961449379323241</c:v>
                </c:pt>
                <c:pt idx="93">
                  <c:v>89.960408512875318</c:v>
                </c:pt>
                <c:pt idx="94">
                  <c:v>89.959339543059144</c:v>
                </c:pt>
                <c:pt idx="95">
                  <c:v>89.95824171108589</c:v>
                </c:pt>
                <c:pt idx="96">
                  <c:v>89.957114237679647</c:v>
                </c:pt>
                <c:pt idx="97">
                  <c:v>89.955956322524273</c:v>
                </c:pt>
                <c:pt idx="98">
                  <c:v>89.95476714369525</c:v>
                </c:pt>
                <c:pt idx="99">
                  <c:v>89.953545857076364</c:v>
                </c:pt>
                <c:pt idx="100">
                  <c:v>89.952291595760471</c:v>
                </c:pt>
                <c:pt idx="101">
                  <c:v>89.951003469434227</c:v>
                </c:pt>
                <c:pt idx="102">
                  <c:v>89.949680563746142</c:v>
                </c:pt>
                <c:pt idx="103">
                  <c:v>89.948321939657475</c:v>
                </c:pt>
                <c:pt idx="104">
                  <c:v>89.946926632775856</c:v>
                </c:pt>
                <c:pt idx="105">
                  <c:v>89.945493652670635</c:v>
                </c:pt>
                <c:pt idx="106">
                  <c:v>89.944021982169957</c:v>
                </c:pt>
                <c:pt idx="107">
                  <c:v>89.942510576638739</c:v>
                </c:pt>
                <c:pt idx="108">
                  <c:v>89.940958363237257</c:v>
                </c:pt>
                <c:pt idx="109">
                  <c:v>89.939364240159577</c:v>
                </c:pt>
                <c:pt idx="110">
                  <c:v>89.937727075851555</c:v>
                </c:pt>
                <c:pt idx="111">
                  <c:v>89.936045708207715</c:v>
                </c:pt>
                <c:pt idx="112">
                  <c:v>89.934318943746334</c:v>
                </c:pt>
                <c:pt idx="113">
                  <c:v>89.932545556762392</c:v>
                </c:pt>
                <c:pt idx="114">
                  <c:v>89.930724288457611</c:v>
                </c:pt>
                <c:pt idx="115">
                  <c:v>89.928853846046948</c:v>
                </c:pt>
                <c:pt idx="116">
                  <c:v>89.926932901841042</c:v>
                </c:pt>
                <c:pt idx="117">
                  <c:v>89.924960092303891</c:v>
                </c:pt>
                <c:pt idx="118">
                  <c:v>89.922934017085069</c:v>
                </c:pt>
                <c:pt idx="119">
                  <c:v>89.920853238025799</c:v>
                </c:pt>
                <c:pt idx="120">
                  <c:v>89.918716278138234</c:v>
                </c:pt>
                <c:pt idx="121">
                  <c:v>89.916521620557177</c:v>
                </c:pt>
                <c:pt idx="122">
                  <c:v>89.914267707463495</c:v>
                </c:pt>
                <c:pt idx="123">
                  <c:v>89.911952938978487</c:v>
                </c:pt>
                <c:pt idx="124">
                  <c:v>89.90957567202841</c:v>
                </c:pt>
                <c:pt idx="125">
                  <c:v>89.907134219178346</c:v>
                </c:pt>
                <c:pt idx="126">
                  <c:v>89.904626847434571</c:v>
                </c:pt>
                <c:pt idx="127">
                  <c:v>89.902051777014705</c:v>
                </c:pt>
                <c:pt idx="128">
                  <c:v>89.899407180084523</c:v>
                </c:pt>
                <c:pt idx="129">
                  <c:v>89.896691179460788</c:v>
                </c:pt>
                <c:pt idx="130">
                  <c:v>89.893901847278997</c:v>
                </c:pt>
                <c:pt idx="131">
                  <c:v>89.891037203625288</c:v>
                </c:pt>
                <c:pt idx="132">
                  <c:v>89.888095215131244</c:v>
                </c:pt>
                <c:pt idx="133">
                  <c:v>89.885073793530978</c:v>
                </c:pt>
                <c:pt idx="134">
                  <c:v>89.881970794179139</c:v>
                </c:pt>
                <c:pt idx="135">
                  <c:v>89.878784014529003</c:v>
                </c:pt>
                <c:pt idx="136">
                  <c:v>89.875511192569419</c:v>
                </c:pt>
                <c:pt idx="137">
                  <c:v>89.872150005219723</c:v>
                </c:pt>
                <c:pt idx="138">
                  <c:v>89.868698066681162</c:v>
                </c:pt>
                <c:pt idx="139">
                  <c:v>89.865152926744003</c:v>
                </c:pt>
                <c:pt idx="140">
                  <c:v>89.861512069048857</c:v>
                </c:pt>
                <c:pt idx="141">
                  <c:v>89.857772909301147</c:v>
                </c:pt>
                <c:pt idx="142">
                  <c:v>89.853932793437409</c:v>
                </c:pt>
                <c:pt idx="143">
                  <c:v>89.849988995742137</c:v>
                </c:pt>
                <c:pt idx="144">
                  <c:v>89.845938716913778</c:v>
                </c:pt>
                <c:pt idx="145">
                  <c:v>89.841779082078617</c:v>
                </c:pt>
                <c:pt idx="146">
                  <c:v>89.837507138751064</c:v>
                </c:pt>
                <c:pt idx="147">
                  <c:v>89.833119854738953</c:v>
                </c:pt>
                <c:pt idx="148">
                  <c:v>89.828614115992366</c:v>
                </c:pt>
                <c:pt idx="149">
                  <c:v>89.823986724394388</c:v>
                </c:pt>
                <c:pt idx="150">
                  <c:v>89.819234395492288</c:v>
                </c:pt>
                <c:pt idx="151">
                  <c:v>89.814353756167691</c:v>
                </c:pt>
                <c:pt idx="152">
                  <c:v>89.809341342243684</c:v>
                </c:pt>
                <c:pt idx="153">
                  <c:v>89.804193596027588</c:v>
                </c:pt>
                <c:pt idx="154">
                  <c:v>89.798906863787494</c:v>
                </c:pt>
                <c:pt idx="155">
                  <c:v>89.793477393160657</c:v>
                </c:pt>
                <c:pt idx="156">
                  <c:v>89.78790133049219</c:v>
                </c:pt>
                <c:pt idx="157">
                  <c:v>89.782174718101942</c:v>
                </c:pt>
                <c:pt idx="158">
                  <c:v>89.776293491477759</c:v>
                </c:pt>
                <c:pt idx="159">
                  <c:v>89.770253476393165</c:v>
                </c:pt>
                <c:pt idx="160">
                  <c:v>89.764050385947328</c:v>
                </c:pt>
                <c:pt idx="161">
                  <c:v>89.757679817525357</c:v>
                </c:pt>
                <c:pt idx="162">
                  <c:v>89.751137249676688</c:v>
                </c:pt>
                <c:pt idx="163">
                  <c:v>89.74441803890943</c:v>
                </c:pt>
                <c:pt idx="164">
                  <c:v>89.737517416398376</c:v>
                </c:pt>
                <c:pt idx="165">
                  <c:v>89.730430484604497</c:v>
                </c:pt>
                <c:pt idx="166">
                  <c:v>89.723152213803232</c:v>
                </c:pt>
                <c:pt idx="167">
                  <c:v>89.715677438519592</c:v>
                </c:pt>
                <c:pt idx="168">
                  <c:v>89.70800085386719</c:v>
                </c:pt>
                <c:pt idx="169">
                  <c:v>89.700117011788819</c:v>
                </c:pt>
                <c:pt idx="170">
                  <c:v>89.69202031719594</c:v>
                </c:pt>
                <c:pt idx="171">
                  <c:v>89.683705024004325</c:v>
                </c:pt>
                <c:pt idx="172">
                  <c:v>89.67516523106319</c:v>
                </c:pt>
                <c:pt idx="173">
                  <c:v>89.66639487797481</c:v>
                </c:pt>
                <c:pt idx="174">
                  <c:v>89.657387740801823</c:v>
                </c:pt>
                <c:pt idx="175">
                  <c:v>89.648137427659378</c:v>
                </c:pt>
                <c:pt idx="176">
                  <c:v>89.63863737418859</c:v>
                </c:pt>
                <c:pt idx="177">
                  <c:v>89.628880838908771</c:v>
                </c:pt>
                <c:pt idx="178">
                  <c:v>89.618860898444737</c:v>
                </c:pt>
                <c:pt idx="179">
                  <c:v>89.608570442626075</c:v>
                </c:pt>
                <c:pt idx="180">
                  <c:v>89.598002169454986</c:v>
                </c:pt>
                <c:pt idx="181">
                  <c:v>89.587148579939239</c:v>
                </c:pt>
                <c:pt idx="182">
                  <c:v>89.576001972786528</c:v>
                </c:pt>
                <c:pt idx="183">
                  <c:v>89.564554438956748</c:v>
                </c:pt>
                <c:pt idx="184">
                  <c:v>89.552797856068437</c:v>
                </c:pt>
                <c:pt idx="185">
                  <c:v>89.540723882655314</c:v>
                </c:pt>
                <c:pt idx="186">
                  <c:v>89.528323952269346</c:v>
                </c:pt>
                <c:pt idx="187">
                  <c:v>89.515589267425995</c:v>
                </c:pt>
                <c:pt idx="188">
                  <c:v>89.502510793387586</c:v>
                </c:pt>
                <c:pt idx="189">
                  <c:v>89.489079251780822</c:v>
                </c:pt>
                <c:pt idx="190">
                  <c:v>89.475285114043629</c:v>
                </c:pt>
                <c:pt idx="191">
                  <c:v>89.461118594697368</c:v>
                </c:pt>
                <c:pt idx="192">
                  <c:v>89.446569644439549</c:v>
                </c:pt>
                <c:pt idx="193">
                  <c:v>89.431627943052575</c:v>
                </c:pt>
                <c:pt idx="194">
                  <c:v>89.416282892123576</c:v>
                </c:pt>
                <c:pt idx="195">
                  <c:v>89.400523607570676</c:v>
                </c:pt>
                <c:pt idx="196">
                  <c:v>89.384338911970474</c:v>
                </c:pt>
                <c:pt idx="197">
                  <c:v>89.36771732668187</c:v>
                </c:pt>
                <c:pt idx="198">
                  <c:v>89.350647063760746</c:v>
                </c:pt>
                <c:pt idx="199">
                  <c:v>89.333116017660444</c:v>
                </c:pt>
                <c:pt idx="200">
                  <c:v>89.315111756712326</c:v>
                </c:pt>
                <c:pt idx="201">
                  <c:v>89.29662151438103</c:v>
                </c:pt>
                <c:pt idx="202">
                  <c:v>89.27763218028862</c:v>
                </c:pt>
                <c:pt idx="203">
                  <c:v>89.258130291001862</c:v>
                </c:pt>
                <c:pt idx="204">
                  <c:v>89.238102020576648</c:v>
                </c:pt>
                <c:pt idx="205">
                  <c:v>89.217533170853471</c:v>
                </c:pt>
                <c:pt idx="206">
                  <c:v>89.196409161497897</c:v>
                </c:pt>
                <c:pt idx="207">
                  <c:v>89.174715019779512</c:v>
                </c:pt>
                <c:pt idx="208">
                  <c:v>89.152435370083126</c:v>
                </c:pt>
                <c:pt idx="209">
                  <c:v>89.129554423145521</c:v>
                </c:pt>
                <c:pt idx="210">
                  <c:v>89.106055965011151</c:v>
                </c:pt>
                <c:pt idx="211">
                  <c:v>89.081923345699892</c:v>
                </c:pt>
                <c:pt idx="212">
                  <c:v>89.0571394675801</c:v>
                </c:pt>
                <c:pt idx="213">
                  <c:v>89.031686773439787</c:v>
                </c:pt>
                <c:pt idx="214">
                  <c:v>89.005547234248809</c:v>
                </c:pt>
                <c:pt idx="215">
                  <c:v>88.978702336604854</c:v>
                </c:pt>
                <c:pt idx="216">
                  <c:v>88.951133069855842</c:v>
                </c:pt>
                <c:pt idx="217">
                  <c:v>88.922819912891327</c:v>
                </c:pt>
                <c:pt idx="218">
                  <c:v>88.893742820595122</c:v>
                </c:pt>
                <c:pt idx="219">
                  <c:v>88.863881209951927</c:v>
                </c:pt>
                <c:pt idx="220">
                  <c:v>88.833213945799727</c:v>
                </c:pt>
                <c:pt idx="221">
                  <c:v>88.801719326220578</c:v>
                </c:pt>
                <c:pt idx="222">
                  <c:v>88.76937506756164</c:v>
                </c:pt>
                <c:pt idx="223">
                  <c:v>88.736158289078645</c:v>
                </c:pt>
                <c:pt idx="224">
                  <c:v>88.702045497193865</c:v>
                </c:pt>
                <c:pt idx="225">
                  <c:v>88.667012569360395</c:v>
                </c:pt>
                <c:pt idx="226">
                  <c:v>88.631034737524985</c:v>
                </c:pt>
                <c:pt idx="227">
                  <c:v>88.594086571181194</c:v>
                </c:pt>
                <c:pt idx="228">
                  <c:v>88.556141960004965</c:v>
                </c:pt>
                <c:pt idx="229">
                  <c:v>88.51717409606465</c:v>
                </c:pt>
                <c:pt idx="230">
                  <c:v>88.477155455597469</c:v>
                </c:pt>
                <c:pt idx="231">
                  <c:v>88.43605778034474</c:v>
                </c:pt>
                <c:pt idx="232">
                  <c:v>88.393852058438</c:v>
                </c:pt>
                <c:pt idx="233">
                  <c:v>88.350508504828525</c:v>
                </c:pt>
                <c:pt idx="234">
                  <c:v>88.305996541252739</c:v>
                </c:pt>
                <c:pt idx="235">
                  <c:v>88.260284775726518</c:v>
                </c:pt>
                <c:pt idx="236">
                  <c:v>88.213340981560961</c:v>
                </c:pt>
                <c:pt idx="237">
                  <c:v>88.165132075893538</c:v>
                </c:pt>
                <c:pt idx="238">
                  <c:v>88.115624097727675</c:v>
                </c:pt>
                <c:pt idx="239">
                  <c:v>88.064782185475195</c:v>
                </c:pt>
                <c:pt idx="240">
                  <c:v>88.012570553995872</c:v>
                </c:pt>
                <c:pt idx="241">
                  <c:v>87.958952471129052</c:v>
                </c:pt>
                <c:pt idx="242">
                  <c:v>87.903890233712886</c:v>
                </c:pt>
                <c:pt idx="243">
                  <c:v>87.847345143087381</c:v>
                </c:pt>
                <c:pt idx="244">
                  <c:v>87.789277480077857</c:v>
                </c:pt>
                <c:pt idx="245">
                  <c:v>87.729646479456662</c:v>
                </c:pt>
                <c:pt idx="246">
                  <c:v>87.668410303881714</c:v>
                </c:pt>
                <c:pt idx="247">
                  <c:v>87.605526017311036</c:v>
                </c:pt>
                <c:pt idx="248">
                  <c:v>87.540949557894209</c:v>
                </c:pt>
                <c:pt idx="249">
                  <c:v>87.474635710342355</c:v>
                </c:pt>
                <c:pt idx="250">
                  <c:v>87.406538077779871</c:v>
                </c:pt>
                <c:pt idx="251">
                  <c:v>87.33660905308237</c:v>
                </c:pt>
                <c:pt idx="252">
                  <c:v>87.264799789707254</c:v>
                </c:pt>
                <c:pt idx="253">
                  <c:v>87.191060172024692</c:v>
                </c:pt>
                <c:pt idx="254">
                  <c:v>87.115338785159167</c:v>
                </c:pt>
                <c:pt idx="255">
                  <c:v>87.037582884353597</c:v>
                </c:pt>
                <c:pt idx="256">
                  <c:v>86.957738363870405</c:v>
                </c:pt>
                <c:pt idx="257">
                  <c:v>86.875749725446738</c:v>
                </c:pt>
                <c:pt idx="258">
                  <c:v>86.791560046323568</c:v>
                </c:pt>
                <c:pt idx="259">
                  <c:v>86.705110946871471</c:v>
                </c:pt>
                <c:pt idx="260">
                  <c:v>86.616342557839488</c:v>
                </c:pt>
                <c:pt idx="261">
                  <c:v>86.525193487256814</c:v>
                </c:pt>
                <c:pt idx="262">
                  <c:v>86.431600787021097</c:v>
                </c:pt>
                <c:pt idx="263">
                  <c:v>86.3354999192116</c:v>
                </c:pt>
                <c:pt idx="264">
                  <c:v>86.236824722169729</c:v>
                </c:pt>
                <c:pt idx="265">
                  <c:v>86.135507376395111</c:v>
                </c:pt>
                <c:pt idx="266">
                  <c:v>86.031478370310083</c:v>
                </c:pt>
                <c:pt idx="267">
                  <c:v>85.924666465952214</c:v>
                </c:pt>
                <c:pt idx="268">
                  <c:v>85.814998664660294</c:v>
                </c:pt>
                <c:pt idx="269">
                  <c:v>85.702400172826387</c:v>
                </c:pt>
                <c:pt idx="270">
                  <c:v>85.586794367794127</c:v>
                </c:pt>
                <c:pt idx="271">
                  <c:v>85.468102763991197</c:v>
                </c:pt>
                <c:pt idx="272">
                  <c:v>85.34624497939312</c:v>
                </c:pt>
                <c:pt idx="273">
                  <c:v>85.221138702424284</c:v>
                </c:pt>
                <c:pt idx="274">
                  <c:v>85.092699659412759</c:v>
                </c:pt>
                <c:pt idx="275">
                  <c:v>84.960841582725934</c:v>
                </c:pt>
                <c:pt idx="276">
                  <c:v>84.825476179725641</c:v>
                </c:pt>
                <c:pt idx="277">
                  <c:v>84.686513102694292</c:v>
                </c:pt>
                <c:pt idx="278">
                  <c:v>84.543859919896306</c:v>
                </c:pt>
                <c:pt idx="279">
                  <c:v>84.397422087953899</c:v>
                </c:pt>
                <c:pt idx="280">
                  <c:v>84.247102925731539</c:v>
                </c:pt>
                <c:pt idx="281">
                  <c:v>84.092803589939138</c:v>
                </c:pt>
                <c:pt idx="282">
                  <c:v>83.934423052682305</c:v>
                </c:pt>
                <c:pt idx="283">
                  <c:v>83.771858081205693</c:v>
                </c:pt>
                <c:pt idx="284">
                  <c:v>83.60500322009554</c:v>
                </c:pt>
                <c:pt idx="285">
                  <c:v>83.43375077622828</c:v>
                </c:pt>
                <c:pt idx="286">
                  <c:v>83.257990806774174</c:v>
                </c:pt>
                <c:pt idx="287">
                  <c:v>83.077611110588279</c:v>
                </c:pt>
                <c:pt idx="288">
                  <c:v>82.892497223345586</c:v>
                </c:pt>
                <c:pt idx="289">
                  <c:v>82.70253241680345</c:v>
                </c:pt>
                <c:pt idx="290">
                  <c:v>82.507597702601259</c:v>
                </c:pt>
                <c:pt idx="291">
                  <c:v>82.307571841036236</c:v>
                </c:pt>
                <c:pt idx="292">
                  <c:v>82.102331355283809</c:v>
                </c:pt>
                <c:pt idx="293">
                  <c:v>81.891750551562382</c:v>
                </c:pt>
                <c:pt idx="294">
                  <c:v>81.675701545774501</c:v>
                </c:pt>
                <c:pt idx="295">
                  <c:v>81.4540542971896</c:v>
                </c:pt>
                <c:pt idx="296">
                  <c:v>81.226676649768535</c:v>
                </c:pt>
                <c:pt idx="297">
                  <c:v>80.993434381764857</c:v>
                </c:pt>
                <c:pt idx="298">
                  <c:v>80.754191264274169</c:v>
                </c:pt>
                <c:pt idx="299">
                  <c:v>80.508809129439314</c:v>
                </c:pt>
                <c:pt idx="300">
                  <c:v>80.257147949056105</c:v>
                </c:pt>
                <c:pt idx="301">
                  <c:v>79.999065924361247</c:v>
                </c:pt>
                <c:pt idx="302">
                  <c:v>79.734419587820113</c:v>
                </c:pt>
                <c:pt idx="303">
                  <c:v>79.463063917768437</c:v>
                </c:pt>
                <c:pt idx="304">
                  <c:v>79.184852466795888</c:v>
                </c:pt>
                <c:pt idx="305">
                  <c:v>78.899637504792523</c:v>
                </c:pt>
                <c:pt idx="306">
                  <c:v>78.607270177609422</c:v>
                </c:pt>
                <c:pt idx="307">
                  <c:v>78.307600682311957</c:v>
                </c:pt>
                <c:pt idx="308">
                  <c:v>78.000478460027622</c:v>
                </c:pt>
                <c:pt idx="309">
                  <c:v>77.685752407409041</c:v>
                </c:pt>
                <c:pt idx="310">
                  <c:v>77.363271107745632</c:v>
                </c:pt>
                <c:pt idx="311">
                  <c:v>77.032883082763433</c:v>
                </c:pt>
                <c:pt idx="312">
                  <c:v>76.694437066151124</c:v>
                </c:pt>
                <c:pt idx="313">
                  <c:v>76.347782299838372</c:v>
                </c:pt>
                <c:pt idx="314">
                  <c:v>75.992768854031624</c:v>
                </c:pt>
                <c:pt idx="315">
                  <c:v>75.629247971977762</c:v>
                </c:pt>
                <c:pt idx="316">
                  <c:v>75.25707244037828</c:v>
                </c:pt>
                <c:pt idx="317">
                  <c:v>74.876096986313726</c:v>
                </c:pt>
                <c:pt idx="318">
                  <c:v>74.486178701456623</c:v>
                </c:pt>
                <c:pt idx="319">
                  <c:v>74.08717749425233</c:v>
                </c:pt>
                <c:pt idx="320">
                  <c:v>73.678956570625672</c:v>
                </c:pt>
                <c:pt idx="321">
                  <c:v>73.261382943628377</c:v>
                </c:pt>
                <c:pt idx="322">
                  <c:v>72.834327972273627</c:v>
                </c:pt>
                <c:pt idx="323">
                  <c:v>72.397667929609611</c:v>
                </c:pt>
                <c:pt idx="324">
                  <c:v>71.951284599861566</c:v>
                </c:pt>
                <c:pt idx="325">
                  <c:v>71.495065904219004</c:v>
                </c:pt>
                <c:pt idx="326">
                  <c:v>71.028906554562667</c:v>
                </c:pt>
                <c:pt idx="327">
                  <c:v>70.552708734111022</c:v>
                </c:pt>
                <c:pt idx="328">
                  <c:v>70.066382803619717</c:v>
                </c:pt>
                <c:pt idx="329">
                  <c:v>69.569848031389341</c:v>
                </c:pt>
                <c:pt idx="330">
                  <c:v>69.063033344927007</c:v>
                </c:pt>
                <c:pt idx="331">
                  <c:v>68.545878101668066</c:v>
                </c:pt>
                <c:pt idx="332">
                  <c:v>68.018332875696785</c:v>
                </c:pt>
                <c:pt idx="333">
                  <c:v>67.480360256913002</c:v>
                </c:pt>
                <c:pt idx="334">
                  <c:v>66.931935658578993</c:v>
                </c:pt>
                <c:pt idx="335">
                  <c:v>66.373048128653082</c:v>
                </c:pt>
                <c:pt idx="336">
                  <c:v>65.803701159778598</c:v>
                </c:pt>
                <c:pt idx="337">
                  <c:v>65.22391349225822</c:v>
                </c:pt>
                <c:pt idx="338">
                  <c:v>64.633719903811425</c:v>
                </c:pt>
                <c:pt idx="339">
                  <c:v>64.033171979397196</c:v>
                </c:pt>
                <c:pt idx="340">
                  <c:v>63.422338853897514</c:v>
                </c:pt>
                <c:pt idx="341">
                  <c:v>62.801307920009023</c:v>
                </c:pt>
                <c:pt idx="342">
                  <c:v>62.170185493296799</c:v>
                </c:pt>
                <c:pt idx="343">
                  <c:v>61.529097426036259</c:v>
                </c:pt>
                <c:pt idx="344">
                  <c:v>60.878189661223217</c:v>
                </c:pt>
                <c:pt idx="345">
                  <c:v>60.217628717980858</c:v>
                </c:pt>
                <c:pt idx="346">
                  <c:v>59.54760209955073</c:v>
                </c:pt>
                <c:pt idx="347">
                  <c:v>58.868318615135422</c:v>
                </c:pt>
                <c:pt idx="348">
                  <c:v>58.180008607076843</c:v>
                </c:pt>
                <c:pt idx="349">
                  <c:v>57.482924075213845</c:v>
                </c:pt>
                <c:pt idx="350">
                  <c:v>56.777338690778066</c:v>
                </c:pt>
                <c:pt idx="351">
                  <c:v>56.063547692859061</c:v>
                </c:pt>
                <c:pt idx="352">
                  <c:v>55.34186766130415</c:v>
                </c:pt>
                <c:pt idx="353">
                  <c:v>54.61263616091216</c:v>
                </c:pt>
                <c:pt idx="354">
                  <c:v>53.876211252926723</c:v>
                </c:pt>
                <c:pt idx="355">
                  <c:v>53.132970871127398</c:v>
                </c:pt>
                <c:pt idx="356">
                  <c:v>52.383312061236609</c:v>
                </c:pt>
                <c:pt idx="357">
                  <c:v>51.62765008389286</c:v>
                </c:pt>
                <c:pt idx="358">
                  <c:v>50.866417383058689</c:v>
                </c:pt>
                <c:pt idx="359">
                  <c:v>50.10006242341197</c:v>
                </c:pt>
                <c:pt idx="360">
                  <c:v>49.329048401976451</c:v>
                </c:pt>
                <c:pt idx="361">
                  <c:v>48.553851840953683</c:v>
                </c:pt>
                <c:pt idx="362">
                  <c:v>47.774961070383256</c:v>
                </c:pt>
                <c:pt idx="363">
                  <c:v>46.99287461084981</c:v>
                </c:pt>
                <c:pt idx="364">
                  <c:v>46.208099467934744</c:v>
                </c:pt>
                <c:pt idx="365">
                  <c:v>45.421149351445194</c:v>
                </c:pt>
                <c:pt idx="366">
                  <c:v>44.632542833610074</c:v>
                </c:pt>
                <c:pt idx="367">
                  <c:v>43.842801461383715</c:v>
                </c:pt>
                <c:pt idx="368">
                  <c:v>43.052447838720354</c:v>
                </c:pt>
                <c:pt idx="369">
                  <c:v>42.262003695155755</c:v>
                </c:pt>
                <c:pt idx="370">
                  <c:v>41.471987957246824</c:v>
                </c:pt>
                <c:pt idx="371">
                  <c:v>40.68291483936892</c:v>
                </c:pt>
                <c:pt idx="372">
                  <c:v>39.895291970054956</c:v>
                </c:pt>
                <c:pt idx="373">
                  <c:v>39.109618569488674</c:v>
                </c:pt>
                <c:pt idx="374">
                  <c:v>38.326383692952845</c:v>
                </c:pt>
                <c:pt idx="375">
                  <c:v>37.546064553997979</c:v>
                </c:pt>
                <c:pt idx="376">
                  <c:v>36.769124939868931</c:v>
                </c:pt>
                <c:pt idx="377">
                  <c:v>35.996013730331924</c:v>
                </c:pt>
                <c:pt idx="378">
                  <c:v>35.227163529517554</c:v>
                </c:pt>
                <c:pt idx="379">
                  <c:v>34.462989418771599</c:v>
                </c:pt>
                <c:pt idx="380">
                  <c:v>33.703887836819433</c:v>
                </c:pt>
                <c:pt idx="381">
                  <c:v>32.950235591840396</c:v>
                </c:pt>
                <c:pt idx="382">
                  <c:v>32.202389008346529</c:v>
                </c:pt>
                <c:pt idx="383">
                  <c:v>31.460683210101138</c:v>
                </c:pt>
                <c:pt idx="384">
                  <c:v>30.725431538724081</c:v>
                </c:pt>
                <c:pt idx="385">
                  <c:v>29.996925106139742</c:v>
                </c:pt>
                <c:pt idx="386">
                  <c:v>29.27543247765027</c:v>
                </c:pt>
                <c:pt idx="387">
                  <c:v>28.561199481179415</c:v>
                </c:pt>
                <c:pt idx="388">
                  <c:v>27.854449137143519</c:v>
                </c:pt>
                <c:pt idx="389">
                  <c:v>27.155381702474131</c:v>
                </c:pt>
                <c:pt idx="390">
                  <c:v>26.464174821544191</c:v>
                </c:pt>
                <c:pt idx="391">
                  <c:v>25.780983776139522</c:v>
                </c:pt>
                <c:pt idx="392">
                  <c:v>25.105941826163161</c:v>
                </c:pt>
                <c:pt idx="393">
                  <c:v>24.439160632455923</c:v>
                </c:pt>
                <c:pt idx="394">
                  <c:v>23.780730752956401</c:v>
                </c:pt>
                <c:pt idx="395">
                  <c:v>23.130722203390121</c:v>
                </c:pt>
                <c:pt idx="396">
                  <c:v>22.489185073765043</c:v>
                </c:pt>
                <c:pt idx="397">
                  <c:v>21.856150192139978</c:v>
                </c:pt>
                <c:pt idx="398">
                  <c:v>21.231629827413173</c:v>
                </c:pt>
                <c:pt idx="399">
                  <c:v>20.615618423233457</c:v>
                </c:pt>
                <c:pt idx="400">
                  <c:v>20.008093355553854</c:v>
                </c:pt>
                <c:pt idx="401">
                  <c:v>19.409015706812795</c:v>
                </c:pt>
                <c:pt idx="402">
                  <c:v>18.818331050229318</c:v>
                </c:pt>
                <c:pt idx="403">
                  <c:v>18.235970238222109</c:v>
                </c:pt>
                <c:pt idx="404">
                  <c:v>17.661850189500427</c:v>
                </c:pt>
                <c:pt idx="405">
                  <c:v>17.095874669916356</c:v>
                </c:pt>
                <c:pt idx="406">
                  <c:v>16.537935062703326</c:v>
                </c:pt>
                <c:pt idx="407">
                  <c:v>15.987911124251866</c:v>
                </c:pt>
                <c:pt idx="408">
                  <c:v>15.445671722080363</c:v>
                </c:pt>
                <c:pt idx="409">
                  <c:v>14.91107555214424</c:v>
                </c:pt>
                <c:pt idx="410">
                  <c:v>14.383971833086775</c:v>
                </c:pt>
                <c:pt idx="411">
                  <c:v>13.864200975465792</c:v>
                </c:pt>
                <c:pt idx="412">
                  <c:v>13.351595224391474</c:v>
                </c:pt>
                <c:pt idx="413">
                  <c:v>12.845979274380653</c:v>
                </c:pt>
                <c:pt idx="414">
                  <c:v>12.347170855569914</c:v>
                </c:pt>
                <c:pt idx="415">
                  <c:v>11.854981290737555</c:v>
                </c:pt>
                <c:pt idx="416">
                  <c:v>11.369216022859405</c:v>
                </c:pt>
                <c:pt idx="417">
                  <c:v>10.889675113168892</c:v>
                </c:pt>
                <c:pt idx="418">
                  <c:v>10.416153709909821</c:v>
                </c:pt>
                <c:pt idx="419">
                  <c:v>9.9484424881597988</c:v>
                </c:pt>
                <c:pt idx="420">
                  <c:v>9.4863280612678409</c:v>
                </c:pt>
                <c:pt idx="421">
                  <c:v>9.029593364590653</c:v>
                </c:pt>
                <c:pt idx="422">
                  <c:v>8.5780180123326772</c:v>
                </c:pt>
                <c:pt idx="423">
                  <c:v>8.131378628394657</c:v>
                </c:pt>
                <c:pt idx="424">
                  <c:v>7.6894491522187707</c:v>
                </c:pt>
                <c:pt idx="425">
                  <c:v>7.2520011206850938</c:v>
                </c:pt>
                <c:pt idx="426">
                  <c:v>6.8188039271656748</c:v>
                </c:pt>
                <c:pt idx="427">
                  <c:v>6.3896250588842349</c:v>
                </c:pt>
                <c:pt idx="428">
                  <c:v>5.9642303137576675</c:v>
                </c:pt>
                <c:pt idx="429">
                  <c:v>5.5423839979161755</c:v>
                </c:pt>
                <c:pt idx="430">
                  <c:v>5.1238491051110771</c:v>
                </c:pt>
                <c:pt idx="431">
                  <c:v>4.7083874792245979</c:v>
                </c:pt>
                <c:pt idx="432">
                  <c:v>4.2957599610965644</c:v>
                </c:pt>
                <c:pt idx="433">
                  <c:v>3.8857265208785066</c:v>
                </c:pt>
                <c:pt idx="434">
                  <c:v>3.478046377119199</c:v>
                </c:pt>
                <c:pt idx="435">
                  <c:v>3.0724781037741877</c:v>
                </c:pt>
                <c:pt idx="436">
                  <c:v>2.6687797263224979</c:v>
                </c:pt>
                <c:pt idx="437">
                  <c:v>2.2667088081597626</c:v>
                </c:pt>
                <c:pt idx="438">
                  <c:v>1.8660225284251055</c:v>
                </c:pt>
                <c:pt idx="439">
                  <c:v>1.4664777524066608</c:v>
                </c:pt>
                <c:pt idx="440">
                  <c:v>1.0678310956589598</c:v>
                </c:pt>
                <c:pt idx="441">
                  <c:v>0.66983898295416111</c:v>
                </c:pt>
                <c:pt idx="442">
                  <c:v>0.27225770318108289</c:v>
                </c:pt>
                <c:pt idx="443">
                  <c:v>-0.12515653870292454</c:v>
                </c:pt>
                <c:pt idx="444">
                  <c:v>-0.52264757156646624</c:v>
                </c:pt>
                <c:pt idx="445">
                  <c:v>-0.9204592087490937</c:v>
                </c:pt>
                <c:pt idx="446">
                  <c:v>-1.3188351983612279</c:v>
                </c:pt>
                <c:pt idx="447">
                  <c:v>-1.7180191721437268</c:v>
                </c:pt>
                <c:pt idx="448">
                  <c:v>-2.1182545917882294</c:v>
                </c:pt>
                <c:pt idx="449">
                  <c:v>-2.519784691614916</c:v>
                </c:pt>
                <c:pt idx="450">
                  <c:v>-2.9228524164979035</c:v>
                </c:pt>
                <c:pt idx="451">
                  <c:v>-3.3277003539183738</c:v>
                </c:pt>
                <c:pt idx="452">
                  <c:v>-3.7345706590175212</c:v>
                </c:pt>
                <c:pt idx="453">
                  <c:v>-4.1437049715081287</c:v>
                </c:pt>
                <c:pt idx="454">
                  <c:v>-4.5553443232926725</c:v>
                </c:pt>
                <c:pt idx="455">
                  <c:v>-4.9697290356225494</c:v>
                </c:pt>
                <c:pt idx="456">
                  <c:v>-5.3870986046209168</c:v>
                </c:pt>
                <c:pt idx="457">
                  <c:v>-5.807691573979497</c:v>
                </c:pt>
                <c:pt idx="458">
                  <c:v>-6.2317453936292395</c:v>
                </c:pt>
                <c:pt idx="459">
                  <c:v>-6.6594962631768624</c:v>
                </c:pt>
                <c:pt idx="460">
                  <c:v>-7.0911789588932663</c:v>
                </c:pt>
                <c:pt idx="461">
                  <c:v>-7.5270266430385391</c:v>
                </c:pt>
                <c:pt idx="462">
                  <c:v>-7.9672706543122445</c:v>
                </c:pt>
                <c:pt idx="463">
                  <c:v>-8.4121402782264454</c:v>
                </c:pt>
                <c:pt idx="464">
                  <c:v>-8.8618624962169577</c:v>
                </c:pt>
                <c:pt idx="465">
                  <c:v>-9.3166617123328308</c:v>
                </c:pt>
                <c:pt idx="466">
                  <c:v>-9.7767594563815123</c:v>
                </c:pt>
                <c:pt idx="467">
                  <c:v>-10.242374062453621</c:v>
                </c:pt>
                <c:pt idx="468">
                  <c:v>-10.713720321813469</c:v>
                </c:pt>
                <c:pt idx="469">
                  <c:v>-11.191009109217475</c:v>
                </c:pt>
                <c:pt idx="470">
                  <c:v>-11.674446981816232</c:v>
                </c:pt>
                <c:pt idx="471">
                  <c:v>-12.164235749908784</c:v>
                </c:pt>
                <c:pt idx="472">
                  <c:v>-12.660572018951029</c:v>
                </c:pt>
                <c:pt idx="473">
                  <c:v>-13.163646702375615</c:v>
                </c:pt>
                <c:pt idx="474">
                  <c:v>-13.673644504962141</c:v>
                </c:pt>
                <c:pt idx="475">
                  <c:v>-14.19074337670321</c:v>
                </c:pt>
                <c:pt idx="476">
                  <c:v>-14.715113937347013</c:v>
                </c:pt>
                <c:pt idx="477">
                  <c:v>-15.24691887206086</c:v>
                </c:pt>
                <c:pt idx="478">
                  <c:v>-15.786312298956545</c:v>
                </c:pt>
                <c:pt idx="479">
                  <c:v>-16.333439109542752</c:v>
                </c:pt>
                <c:pt idx="480">
                  <c:v>-16.888434283529392</c:v>
                </c:pt>
                <c:pt idx="481">
                  <c:v>-17.451422179797078</c:v>
                </c:pt>
                <c:pt idx="482">
                  <c:v>-18.022515805766034</c:v>
                </c:pt>
                <c:pt idx="483">
                  <c:v>-18.601816067847267</c:v>
                </c:pt>
                <c:pt idx="484">
                  <c:v>-19.189411006135742</c:v>
                </c:pt>
                <c:pt idx="485">
                  <c:v>-19.785375017005094</c:v>
                </c:pt>
                <c:pt idx="486">
                  <c:v>-20.389768067782029</c:v>
                </c:pt>
                <c:pt idx="487">
                  <c:v>-21.002634908212059</c:v>
                </c:pt>
                <c:pt idx="488">
                  <c:v>-21.624004283968389</c:v>
                </c:pt>
                <c:pt idx="489">
                  <c:v>-22.253888157995277</c:v>
                </c:pt>
                <c:pt idx="490">
                  <c:v>-22.892280946008384</c:v>
                </c:pt>
                <c:pt idx="491">
                  <c:v>-23.539158772984877</c:v>
                </c:pt>
                <c:pt idx="492">
                  <c:v>-24.194478757955835</c:v>
                </c:pt>
                <c:pt idx="493">
                  <c:v>-24.85817833485072</c:v>
                </c:pt>
                <c:pt idx="494">
                  <c:v>-25.530174617523329</c:v>
                </c:pt>
                <c:pt idx="495">
                  <c:v>-26.210363817398104</c:v>
                </c:pt>
                <c:pt idx="496">
                  <c:v>-26.898620722401347</c:v>
                </c:pt>
                <c:pt idx="497">
                  <c:v>-27.594798245967922</c:v>
                </c:pt>
                <c:pt idx="498">
                  <c:v>-28.298727054927582</c:v>
                </c:pt>
                <c:pt idx="499">
                  <c:v>-29.010215284962015</c:v>
                </c:pt>
                <c:pt idx="500">
                  <c:v>-29.729048352075665</c:v>
                </c:pt>
                <c:pt idx="501">
                  <c:v>-30.454988868124161</c:v>
                </c:pt>
                <c:pt idx="502">
                  <c:v>-31.18777666789299</c:v>
                </c:pt>
                <c:pt idx="503">
                  <c:v>-31.927128954506657</c:v>
                </c:pt>
                <c:pt idx="504">
                  <c:v>-32.672740569075529</c:v>
                </c:pt>
                <c:pt idx="505">
                  <c:v>-33.424284389455636</c:v>
                </c:pt>
                <c:pt idx="506">
                  <c:v>-34.181411861813444</c:v>
                </c:pt>
                <c:pt idx="507">
                  <c:v>-34.943753667362671</c:v>
                </c:pt>
                <c:pt idx="508">
                  <c:v>-35.710920525190886</c:v>
                </c:pt>
                <c:pt idx="509">
                  <c:v>-36.482504130538018</c:v>
                </c:pt>
                <c:pt idx="510">
                  <c:v>-37.258078226252763</c:v>
                </c:pt>
                <c:pt idx="511">
                  <c:v>-38.037199803463523</c:v>
                </c:pt>
                <c:pt idx="512">
                  <c:v>-38.819410425789499</c:v>
                </c:pt>
                <c:pt idx="513">
                  <c:v>-39.604237669719566</c:v>
                </c:pt>
                <c:pt idx="514">
                  <c:v>-40.391196672133958</c:v>
                </c:pt>
                <c:pt idx="515">
                  <c:v>-41.179791774378714</c:v>
                </c:pt>
                <c:pt idx="516">
                  <c:v>-41.969518250853838</c:v>
                </c:pt>
                <c:pt idx="517">
                  <c:v>-42.759864108782836</c:v>
                </c:pt>
                <c:pt idx="518">
                  <c:v>-43.550311944721585</c:v>
                </c:pt>
                <c:pt idx="519">
                  <c:v>-44.34034084246764</c:v>
                </c:pt>
                <c:pt idx="520">
                  <c:v>-45.129428296367905</c:v>
                </c:pt>
                <c:pt idx="521">
                  <c:v>-45.9170521436115</c:v>
                </c:pt>
                <c:pt idx="522">
                  <c:v>-46.702692488944706</c:v>
                </c:pt>
                <c:pt idx="523">
                  <c:v>-47.485833605362188</c:v>
                </c:pt>
                <c:pt idx="524">
                  <c:v>-48.265965794705153</c:v>
                </c:pt>
                <c:pt idx="525">
                  <c:v>-49.042587192732299</c:v>
                </c:pt>
                <c:pt idx="526">
                  <c:v>-49.81520550409482</c:v>
                </c:pt>
                <c:pt idx="527">
                  <c:v>-50.583339653733674</c:v>
                </c:pt>
                <c:pt idx="528">
                  <c:v>-51.346521342487506</c:v>
                </c:pt>
                <c:pt idx="529">
                  <c:v>-52.104296496130871</c:v>
                </c:pt>
                <c:pt idx="530">
                  <c:v>-52.856226598615962</c:v>
                </c:pt>
                <c:pt idx="531">
                  <c:v>-53.601889901932879</c:v>
                </c:pt>
                <c:pt idx="532">
                  <c:v>-54.340882506699216</c:v>
                </c:pt>
                <c:pt idx="533">
                  <c:v>-55.07281930929949</c:v>
                </c:pt>
                <c:pt idx="534">
                  <c:v>-55.797334813090032</c:v>
                </c:pt>
                <c:pt idx="535">
                  <c:v>-56.514083802828821</c:v>
                </c:pt>
                <c:pt idx="536">
                  <c:v>-57.222741883056244</c:v>
                </c:pt>
                <c:pt idx="537">
                  <c:v>-57.923005882618099</c:v>
                </c:pt>
                <c:pt idx="538">
                  <c:v>-58.614594128862166</c:v>
                </c:pt>
                <c:pt idx="539">
                  <c:v>-59.297246596242587</c:v>
                </c:pt>
                <c:pt idx="540">
                  <c:v>-59.970724935117119</c:v>
                </c:pt>
                <c:pt idx="541">
                  <c:v>-60.63481238741619</c:v>
                </c:pt>
                <c:pt idx="542">
                  <c:v>-61.289313596595093</c:v>
                </c:pt>
                <c:pt idx="543">
                  <c:v>-61.934054319852322</c:v>
                </c:pt>
                <c:pt idx="544">
                  <c:v>-62.568881051015296</c:v>
                </c:pt>
                <c:pt idx="545">
                  <c:v>-63.193660562761579</c:v>
                </c:pt>
                <c:pt idx="546">
                  <c:v>-63.808279376973587</c:v>
                </c:pt>
                <c:pt idx="547">
                  <c:v>-64.412643172027117</c:v>
                </c:pt>
                <c:pt idx="548">
                  <c:v>-65.006676135701468</c:v>
                </c:pt>
                <c:pt idx="549">
                  <c:v>-65.590320272186432</c:v>
                </c:pt>
                <c:pt idx="550">
                  <c:v>-66.163534671362129</c:v>
                </c:pt>
                <c:pt idx="551">
                  <c:v>-66.726294748156249</c:v>
                </c:pt>
                <c:pt idx="552">
                  <c:v>-67.278591459355766</c:v>
                </c:pt>
                <c:pt idx="553">
                  <c:v>-67.820430504773469</c:v>
                </c:pt>
                <c:pt idx="554">
                  <c:v>-68.351831519165785</c:v>
                </c:pt>
                <c:pt idx="555">
                  <c:v>-68.872827260769924</c:v>
                </c:pt>
                <c:pt idx="556">
                  <c:v>-69.383462801791779</c:v>
                </c:pt>
                <c:pt idx="557">
                  <c:v>-69.883794725635312</c:v>
                </c:pt>
                <c:pt idx="558">
                  <c:v>-70.373890335134575</c:v>
                </c:pt>
                <c:pt idx="559">
                  <c:v>-70.853826875527659</c:v>
                </c:pt>
                <c:pt idx="560">
                  <c:v>-71.323690775413695</c:v>
                </c:pt>
                <c:pt idx="561">
                  <c:v>-71.783576908456496</c:v>
                </c:pt>
                <c:pt idx="562">
                  <c:v>-72.233587878148626</c:v>
                </c:pt>
                <c:pt idx="563">
                  <c:v>-72.673833327527859</c:v>
                </c:pt>
                <c:pt idx="564">
                  <c:v>-73.10442927535027</c:v>
                </c:pt>
                <c:pt idx="565">
                  <c:v>-73.525497479863162</c:v>
                </c:pt>
                <c:pt idx="566">
                  <c:v>-73.937164830997062</c:v>
                </c:pt>
                <c:pt idx="567">
                  <c:v>-74.339562771500169</c:v>
                </c:pt>
                <c:pt idx="568">
                  <c:v>-74.732826747276619</c:v>
                </c:pt>
                <c:pt idx="569">
                  <c:v>-75.117095686954883</c:v>
                </c:pt>
                <c:pt idx="570">
                  <c:v>-75.492511510509388</c:v>
                </c:pt>
                <c:pt idx="571">
                  <c:v>-75.859218666579153</c:v>
                </c:pt>
                <c:pt idx="572">
                  <c:v>-76.217363697976452</c:v>
                </c:pt>
                <c:pt idx="573">
                  <c:v>-76.567094834747991</c:v>
                </c:pt>
                <c:pt idx="574">
                  <c:v>-76.908561614044856</c:v>
                </c:pt>
                <c:pt idx="575">
                  <c:v>-77.241914525969037</c:v>
                </c:pt>
                <c:pt idx="576">
                  <c:v>-77.567304684496548</c:v>
                </c:pt>
                <c:pt idx="577">
                  <c:v>-77.884883522521022</c:v>
                </c:pt>
                <c:pt idx="578">
                  <c:v>-78.194802510025056</c:v>
                </c:pt>
                <c:pt idx="579">
                  <c:v>-78.497212894359734</c:v>
                </c:pt>
                <c:pt idx="580">
                  <c:v>-78.792265461596799</c:v>
                </c:pt>
                <c:pt idx="581">
                  <c:v>-79.080110317914091</c:v>
                </c:pt>
                <c:pt idx="582">
                  <c:v>-79.36089668997738</c:v>
                </c:pt>
                <c:pt idx="583">
                  <c:v>-79.634772743292729</c:v>
                </c:pt>
                <c:pt idx="584">
                  <c:v>-79.901885417520248</c:v>
                </c:pt>
                <c:pt idx="585">
                  <c:v>-80.162380277760064</c:v>
                </c:pt>
                <c:pt idx="586">
                  <c:v>-80.416401380851255</c:v>
                </c:pt>
                <c:pt idx="587">
                  <c:v>-80.664091155748849</c:v>
                </c:pt>
                <c:pt idx="588">
                  <c:v>-80.905590297079982</c:v>
                </c:pt>
                <c:pt idx="589">
                  <c:v>-81.141037671011532</c:v>
                </c:pt>
                <c:pt idx="590">
                  <c:v>-81.37057023259888</c:v>
                </c:pt>
                <c:pt idx="591">
                  <c:v>-81.594322953819756</c:v>
                </c:pt>
                <c:pt idx="592">
                  <c:v>-81.812428761535614</c:v>
                </c:pt>
                <c:pt idx="593">
                  <c:v>-82.025018484658176</c:v>
                </c:pt>
                <c:pt idx="594">
                  <c:v>-82.232220809837997</c:v>
                </c:pt>
                <c:pt idx="595">
                  <c:v>-82.434162245024481</c:v>
                </c:pt>
                <c:pt idx="596">
                  <c:v>-82.630967090286561</c:v>
                </c:pt>
                <c:pt idx="597">
                  <c:v>-82.822757415314356</c:v>
                </c:pt>
                <c:pt idx="598">
                  <c:v>-83.00965304305862</c:v>
                </c:pt>
                <c:pt idx="599">
                  <c:v>-83.191771538996022</c:v>
                </c:pt>
                <c:pt idx="600">
                  <c:v>-83.369228205540253</c:v>
                </c:pt>
                <c:pt idx="601">
                  <c:v>-83.542136081149749</c:v>
                </c:pt>
                <c:pt idx="602">
                  <c:v>-83.710605943710732</c:v>
                </c:pt>
                <c:pt idx="603">
                  <c:v>-83.874746317803556</c:v>
                </c:pt>
                <c:pt idx="604">
                  <c:v>-84.034663485485282</c:v>
                </c:pt>
                <c:pt idx="605">
                  <c:v>-84.190461500247523</c:v>
                </c:pt>
                <c:pt idx="606">
                  <c:v>-84.342242203832086</c:v>
                </c:pt>
                <c:pt idx="607">
                  <c:v>-84.490105245609527</c:v>
                </c:pt>
                <c:pt idx="608">
                  <c:v>-84.634148104246947</c:v>
                </c:pt>
                <c:pt idx="609">
                  <c:v>-84.774466111411527</c:v>
                </c:pt>
                <c:pt idx="610">
                  <c:v>-84.911152477275436</c:v>
                </c:pt>
                <c:pt idx="611">
                  <c:v>-85.044298317605296</c:v>
                </c:pt>
                <c:pt idx="612">
                  <c:v>-85.173992682235451</c:v>
                </c:pt>
                <c:pt idx="613">
                  <c:v>-85.300322584741991</c:v>
                </c:pt>
                <c:pt idx="614">
                  <c:v>-85.42337303314639</c:v>
                </c:pt>
                <c:pt idx="615">
                  <c:v>-85.54322706149344</c:v>
                </c:pt>
                <c:pt idx="616">
                  <c:v>-85.659965762159629</c:v>
                </c:pt>
                <c:pt idx="617">
                  <c:v>-85.773668318761622</c:v>
                </c:pt>
                <c:pt idx="618">
                  <c:v>-85.884412039543236</c:v>
                </c:pt>
                <c:pt idx="619">
                  <c:v>-85.992272391132133</c:v>
                </c:pt>
                <c:pt idx="620">
                  <c:v>-86.09732303256601</c:v>
                </c:pt>
                <c:pt idx="621">
                  <c:v>-86.199635849495394</c:v>
                </c:pt>
                <c:pt idx="622">
                  <c:v>-86.299280988482735</c:v>
                </c:pt>
                <c:pt idx="623">
                  <c:v>-86.396326891319973</c:v>
                </c:pt>
                <c:pt idx="624">
                  <c:v>-86.490840329297896</c:v>
                </c:pt>
                <c:pt idx="625">
                  <c:v>-86.58288643736563</c:v>
                </c:pt>
                <c:pt idx="626">
                  <c:v>-86.672528748123739</c:v>
                </c:pt>
                <c:pt idx="627">
                  <c:v>-86.7598292256028</c:v>
                </c:pt>
                <c:pt idx="628">
                  <c:v>-86.844848298781471</c:v>
                </c:pt>
                <c:pt idx="629">
                  <c:v>-86.927644894804871</c:v>
                </c:pt>
                <c:pt idx="630">
                  <c:v>-87.008276471868157</c:v>
                </c:pt>
                <c:pt idx="631">
                  <c:v>-87.086799051733294</c:v>
                </c:pt>
                <c:pt idx="632">
                  <c:v>-87.163267251852005</c:v>
                </c:pt>
                <c:pt idx="633">
                  <c:v>-87.237734317071045</c:v>
                </c:pt>
                <c:pt idx="634">
                  <c:v>-87.310252150898066</c:v>
                </c:pt>
                <c:pt idx="635">
                  <c:v>-87.380871346310585</c:v>
                </c:pt>
                <c:pt idx="636">
                  <c:v>-87.449641216092857</c:v>
                </c:pt>
                <c:pt idx="637">
                  <c:v>-87.516609822687542</c:v>
                </c:pt>
                <c:pt idx="638">
                  <c:v>-87.581824007550438</c:v>
                </c:pt>
                <c:pt idx="639">
                  <c:v>-87.645329420001758</c:v>
                </c:pt>
                <c:pt idx="640">
                  <c:v>-87.70717054556502</c:v>
                </c:pt>
                <c:pt idx="641">
                  <c:v>-87.767390733789171</c:v>
                </c:pt>
                <c:pt idx="642">
                  <c:v>-87.826032225550421</c:v>
                </c:pt>
                <c:pt idx="643">
                  <c:v>-87.883136179831638</c:v>
                </c:pt>
                <c:pt idx="644">
                  <c:v>-87.938742699977752</c:v>
                </c:pt>
                <c:pt idx="645">
                  <c:v>-87.992890859427234</c:v>
                </c:pt>
                <c:pt idx="646">
                  <c:v>-88.045618726922044</c:v>
                </c:pt>
                <c:pt idx="647">
                  <c:v>-88.096963391196027</c:v>
                </c:pt>
                <c:pt idx="648">
                  <c:v>-88.14696098514662</c:v>
                </c:pt>
                <c:pt idx="649">
                  <c:v>-88.19564670949228</c:v>
                </c:pt>
                <c:pt idx="650">
                  <c:v>-88.243054855920718</c:v>
                </c:pt>
                <c:pt idx="651">
                  <c:v>-88.289218829731283</c:v>
                </c:pt>
                <c:pt idx="652">
                  <c:v>-88.334171171979278</c:v>
                </c:pt>
                <c:pt idx="653">
                  <c:v>-88.377943581125919</c:v>
                </c:pt>
                <c:pt idx="654">
                  <c:v>-88.420566934200906</c:v>
                </c:pt>
                <c:pt idx="655">
                  <c:v>-88.462071307484962</c:v>
                </c:pt>
                <c:pt idx="656">
                  <c:v>-88.502485996717212</c:v>
                </c:pt>
                <c:pt idx="657">
                  <c:v>-88.541839536837358</c:v>
                </c:pt>
                <c:pt idx="658">
                  <c:v>-88.58015972126725</c:v>
                </c:pt>
                <c:pt idx="659">
                  <c:v>-88.617473620741009</c:v>
                </c:pt>
                <c:pt idx="660">
                  <c:v>-88.653807601691142</c:v>
                </c:pt>
                <c:pt idx="661">
                  <c:v>-88.68918734419799</c:v>
                </c:pt>
                <c:pt idx="662">
                  <c:v>-88.723637859510518</c:v>
                </c:pt>
                <c:pt idx="663">
                  <c:v>-88.757183507147261</c:v>
                </c:pt>
                <c:pt idx="664">
                  <c:v>-88.789848011583786</c:v>
                </c:pt>
                <c:pt idx="665">
                  <c:v>-88.821654478536288</c:v>
                </c:pt>
                <c:pt idx="666">
                  <c:v>-88.852625410848191</c:v>
                </c:pt>
                <c:pt idx="667">
                  <c:v>-88.882782723988669</c:v>
                </c:pt>
                <c:pt idx="668">
                  <c:v>-88.912147761170218</c:v>
                </c:pt>
                <c:pt idx="669">
                  <c:v>-88.940741308093948</c:v>
                </c:pt>
                <c:pt idx="670">
                  <c:v>-88.968583607330174</c:v>
                </c:pt>
                <c:pt idx="671">
                  <c:v>-88.995694372341745</c:v>
                </c:pt>
                <c:pt idx="672">
                  <c:v>-89.022092801158863</c:v>
                </c:pt>
                <c:pt idx="673">
                  <c:v>-89.04779758971199</c:v>
                </c:pt>
                <c:pt idx="674">
                  <c:v>-89.072826944831206</c:v>
                </c:pt>
                <c:pt idx="675">
                  <c:v>-89.097198596918929</c:v>
                </c:pt>
                <c:pt idx="676">
                  <c:v>-89.120929812304382</c:v>
                </c:pt>
                <c:pt idx="677">
                  <c:v>-89.144037405285189</c:v>
                </c:pt>
                <c:pt idx="678">
                  <c:v>-89.166537749866109</c:v>
                </c:pt>
                <c:pt idx="679">
                  <c:v>-89.188446791198714</c:v>
                </c:pt>
                <c:pt idx="680">
                  <c:v>-89.209780056732086</c:v>
                </c:pt>
                <c:pt idx="681">
                  <c:v>-89.230552667078996</c:v>
                </c:pt>
                <c:pt idx="682">
                  <c:v>-89.250779346605555</c:v>
                </c:pt>
                <c:pt idx="683">
                  <c:v>-89.270474433750735</c:v>
                </c:pt>
                <c:pt idx="684">
                  <c:v>-89.28965189108186</c:v>
                </c:pt>
                <c:pt idx="685">
                  <c:v>-89.308325315092702</c:v>
                </c:pt>
                <c:pt idx="686">
                  <c:v>-89.326507945750564</c:v>
                </c:pt>
                <c:pt idx="687">
                  <c:v>-89.344212675798417</c:v>
                </c:pt>
                <c:pt idx="688">
                  <c:v>-89.361452059817225</c:v>
                </c:pt>
                <c:pt idx="689">
                  <c:v>-89.378238323056109</c:v>
                </c:pt>
                <c:pt idx="690">
                  <c:v>-89.39458337003407</c:v>
                </c:pt>
                <c:pt idx="691">
                  <c:v>-89.410498792920691</c:v>
                </c:pt>
                <c:pt idx="692">
                  <c:v>-89.425995879699656</c:v>
                </c:pt>
                <c:pt idx="693">
                  <c:v>-89.441085622122159</c:v>
                </c:pt>
                <c:pt idx="694">
                  <c:v>-89.455778723453761</c:v>
                </c:pt>
                <c:pt idx="695">
                  <c:v>-89.470085606021598</c:v>
                </c:pt>
                <c:pt idx="696">
                  <c:v>-89.484016418565147</c:v>
                </c:pt>
                <c:pt idx="697">
                  <c:v>-89.49758104339719</c:v>
                </c:pt>
                <c:pt idx="698">
                  <c:v>-89.510789103378443</c:v>
                </c:pt>
                <c:pt idx="699">
                  <c:v>-89.523649968711368</c:v>
                </c:pt>
                <c:pt idx="700">
                  <c:v>-89.536172763557317</c:v>
                </c:pt>
                <c:pt idx="701">
                  <c:v>-89.54836637248178</c:v>
                </c:pt>
                <c:pt idx="702">
                  <c:v>-89.560239446731885</c:v>
                </c:pt>
                <c:pt idx="703">
                  <c:v>-89.57180041035059</c:v>
                </c:pt>
                <c:pt idx="704">
                  <c:v>-89.58305746613155</c:v>
                </c:pt>
                <c:pt idx="705">
                  <c:v>-89.594018601418668</c:v>
                </c:pt>
                <c:pt idx="706">
                  <c:v>-89.604691593755263</c:v>
                </c:pt>
                <c:pt idx="707">
                  <c:v>-89.615084016384685</c:v>
                </c:pt>
                <c:pt idx="708">
                  <c:v>-89.625203243608667</c:v>
                </c:pt>
                <c:pt idx="709">
                  <c:v>-89.635056456004861</c:v>
                </c:pt>
                <c:pt idx="710">
                  <c:v>-89.644650645508591</c:v>
                </c:pt>
                <c:pt idx="711">
                  <c:v>-89.653992620362089</c:v>
                </c:pt>
                <c:pt idx="712">
                  <c:v>-89.663089009933628</c:v>
                </c:pt>
                <c:pt idx="713">
                  <c:v>-89.67194626941199</c:v>
                </c:pt>
                <c:pt idx="714">
                  <c:v>-89.680570684376676</c:v>
                </c:pt>
                <c:pt idx="715">
                  <c:v>-89.688968375249658</c:v>
                </c:pt>
                <c:pt idx="716">
                  <c:v>-89.697145301630599</c:v>
                </c:pt>
                <c:pt idx="717">
                  <c:v>-89.705107266518155</c:v>
                </c:pt>
                <c:pt idx="718">
                  <c:v>-89.712859920420954</c:v>
                </c:pt>
                <c:pt idx="719">
                  <c:v>-89.720408765361412</c:v>
                </c:pt>
                <c:pt idx="720">
                  <c:v>-89.72775915877412</c:v>
                </c:pt>
                <c:pt idx="721">
                  <c:v>-89.734916317302293</c:v>
                </c:pt>
                <c:pt idx="722">
                  <c:v>-89.741885320495157</c:v>
                </c:pt>
                <c:pt idx="723">
                  <c:v>-89.748671114407898</c:v>
                </c:pt>
                <c:pt idx="724">
                  <c:v>-89.755278515107648</c:v>
                </c:pt>
                <c:pt idx="725">
                  <c:v>-89.761712212087389</c:v>
                </c:pt>
                <c:pt idx="726">
                  <c:v>-89.767976771590554</c:v>
                </c:pt>
                <c:pt idx="727">
                  <c:v>-89.774076639848317</c:v>
                </c:pt>
                <c:pt idx="728">
                  <c:v>-89.780016146231958</c:v>
                </c:pt>
                <c:pt idx="729">
                  <c:v>-89.785799506322974</c:v>
                </c:pt>
                <c:pt idx="730">
                  <c:v>-89.791430824901738</c:v>
                </c:pt>
                <c:pt idx="731">
                  <c:v>-89.79691409885902</c:v>
                </c:pt>
                <c:pt idx="732">
                  <c:v>-89.802253220030082</c:v>
                </c:pt>
                <c:pt idx="733">
                  <c:v>-89.80745197795477</c:v>
                </c:pt>
                <c:pt idx="734">
                  <c:v>-89.812514062565356</c:v>
                </c:pt>
                <c:pt idx="735">
                  <c:v>-89.817443066803833</c:v>
                </c:pt>
                <c:pt idx="736">
                  <c:v>-89.822242489170094</c:v>
                </c:pt>
                <c:pt idx="737">
                  <c:v>-89.826915736203603</c:v>
                </c:pt>
                <c:pt idx="738">
                  <c:v>-89.831466124899976</c:v>
                </c:pt>
                <c:pt idx="739">
                  <c:v>-89.835896885063789</c:v>
                </c:pt>
                <c:pt idx="740">
                  <c:v>-89.840211161600109</c:v>
                </c:pt>
                <c:pt idx="741">
                  <c:v>-89.844412016745082</c:v>
                </c:pt>
                <c:pt idx="742">
                  <c:v>-89.848502432238945</c:v>
                </c:pt>
                <c:pt idx="743">
                  <c:v>-89.852485311441228</c:v>
                </c:pt>
                <c:pt idx="744">
                  <c:v>-89.856363481390588</c:v>
                </c:pt>
                <c:pt idx="745">
                  <c:v>-89.860139694810755</c:v>
                </c:pt>
                <c:pt idx="746">
                  <c:v>-89.863816632063504</c:v>
                </c:pt>
                <c:pt idx="747">
                  <c:v>-89.867396903050462</c:v>
                </c:pt>
                <c:pt idx="748">
                  <c:v>-89.870883049065299</c:v>
                </c:pt>
                <c:pt idx="749">
                  <c:v>-89.874277544596509</c:v>
                </c:pt>
                <c:pt idx="750">
                  <c:v>-89.877582799083484</c:v>
                </c:pt>
                <c:pt idx="751">
                  <c:v>-89.88080115862607</c:v>
                </c:pt>
                <c:pt idx="752">
                  <c:v>-89.883934907649802</c:v>
                </c:pt>
                <c:pt idx="753">
                  <c:v>-89.886986270526506</c:v>
                </c:pt>
                <c:pt idx="754">
                  <c:v>-89.889957413152899</c:v>
                </c:pt>
                <c:pt idx="755">
                  <c:v>-89.892850444487692</c:v>
                </c:pt>
                <c:pt idx="756">
                  <c:v>-89.895667418048276</c:v>
                </c:pt>
                <c:pt idx="757">
                  <c:v>-89.898410333367849</c:v>
                </c:pt>
                <c:pt idx="758">
                  <c:v>-89.901081137414394</c:v>
                </c:pt>
                <c:pt idx="759">
                  <c:v>-89.903681725972604</c:v>
                </c:pt>
                <c:pt idx="760">
                  <c:v>-89.906213944989247</c:v>
                </c:pt>
                <c:pt idx="761">
                  <c:v>-89.908679591882958</c:v>
                </c:pt>
                <c:pt idx="762">
                  <c:v>-89.911080416820312</c:v>
                </c:pt>
                <c:pt idx="763">
                  <c:v>-89.913418123957513</c:v>
                </c:pt>
                <c:pt idx="764">
                  <c:v>-89.915694372650023</c:v>
                </c:pt>
                <c:pt idx="765">
                  <c:v>-89.917910778630471</c:v>
                </c:pt>
                <c:pt idx="766">
                  <c:v>-89.9200689151549</c:v>
                </c:pt>
                <c:pt idx="767">
                  <c:v>-89.922170314119796</c:v>
                </c:pt>
                <c:pt idx="768">
                  <c:v>-89.924216467149051</c:v>
                </c:pt>
                <c:pt idx="769">
                  <c:v>-89.926208826652896</c:v>
                </c:pt>
                <c:pt idx="770">
                  <c:v>-89.928148806858303</c:v>
                </c:pt>
                <c:pt idx="771">
                  <c:v>-89.930037784813294</c:v>
                </c:pt>
                <c:pt idx="772">
                  <c:v>-89.931877101363909</c:v>
                </c:pt>
                <c:pt idx="773">
                  <c:v>-89.933668062106051</c:v>
                </c:pt>
                <c:pt idx="774">
                  <c:v>-89.935411938312029</c:v>
                </c:pt>
                <c:pt idx="775">
                  <c:v>-89.937109967833067</c:v>
                </c:pt>
                <c:pt idx="776">
                  <c:v>-89.938763355977756</c:v>
                </c:pt>
                <c:pt idx="777">
                  <c:v>-89.940373276367495</c:v>
                </c:pt>
                <c:pt idx="778">
                  <c:v>-89.941940871769475</c:v>
                </c:pt>
                <c:pt idx="779">
                  <c:v>-89.943467254908285</c:v>
                </c:pt>
                <c:pt idx="780">
                  <c:v>-89.944953509254844</c:v>
                </c:pt>
                <c:pt idx="781">
                  <c:v>-89.946400689796178</c:v>
                </c:pt>
                <c:pt idx="782">
                  <c:v>-89.947809823783928</c:v>
                </c:pt>
                <c:pt idx="783">
                  <c:v>-89.949181911463484</c:v>
                </c:pt>
                <c:pt idx="784">
                  <c:v>-89.950517926784073</c:v>
                </c:pt>
                <c:pt idx="785">
                  <c:v>-89.951818818089748</c:v>
                </c:pt>
                <c:pt idx="786">
                  <c:v>-89.953085508792924</c:v>
                </c:pt>
                <c:pt idx="787">
                  <c:v>-89.954318898029783</c:v>
                </c:pt>
                <c:pt idx="788">
                  <c:v>-89.955519861298001</c:v>
                </c:pt>
                <c:pt idx="789">
                  <c:v>-89.956689251078728</c:v>
                </c:pt>
                <c:pt idx="790">
                  <c:v>-89.957827897441575</c:v>
                </c:pt>
                <c:pt idx="791">
                  <c:v>-89.958936608633394</c:v>
                </c:pt>
                <c:pt idx="792">
                  <c:v>-89.960016171652455</c:v>
                </c:pt>
                <c:pt idx="793">
                  <c:v>-89.961067352807049</c:v>
                </c:pt>
                <c:pt idx="794">
                  <c:v>-89.962090898258907</c:v>
                </c:pt>
                <c:pt idx="795">
                  <c:v>-89.963087534553551</c:v>
                </c:pt>
                <c:pt idx="796">
                  <c:v>-89.964057969135354</c:v>
                </c:pt>
                <c:pt idx="797">
                  <c:v>-89.965002890850201</c:v>
                </c:pt>
                <c:pt idx="798">
                  <c:v>-89.965922970434121</c:v>
                </c:pt>
                <c:pt idx="799">
                  <c:v>-89.96681886098952</c:v>
                </c:pt>
                <c:pt idx="800">
                  <c:v>-89.967691198448733</c:v>
                </c:pt>
                <c:pt idx="801">
                  <c:v>-89.968540602025371</c:v>
                </c:pt>
                <c:pt idx="802">
                  <c:v>-89.969367674653995</c:v>
                </c:pt>
                <c:pt idx="803">
                  <c:v>-89.970173003417926</c:v>
                </c:pt>
                <c:pt idx="804">
                  <c:v>-89.970957159966133</c:v>
                </c:pt>
                <c:pt idx="805">
                  <c:v>-89.971720700918866</c:v>
                </c:pt>
                <c:pt idx="806">
                  <c:v>-89.972464168262661</c:v>
                </c:pt>
                <c:pt idx="807">
                  <c:v>-89.973188089735402</c:v>
                </c:pt>
                <c:pt idx="808">
                  <c:v>-89.973892979200571</c:v>
                </c:pt>
                <c:pt idx="809">
                  <c:v>-89.974579337012301</c:v>
                </c:pt>
                <c:pt idx="810">
                  <c:v>-89.975247650370136</c:v>
                </c:pt>
                <c:pt idx="811">
                  <c:v>-89.975898393665318</c:v>
                </c:pt>
                <c:pt idx="812">
                  <c:v>-89.976532028817246</c:v>
                </c:pt>
                <c:pt idx="813">
                  <c:v>-89.977149005601348</c:v>
                </c:pt>
                <c:pt idx="814">
                  <c:v>-89.977749761968539</c:v>
                </c:pt>
                <c:pt idx="815">
                  <c:v>-89.978334724355818</c:v>
                </c:pt>
                <c:pt idx="816">
                  <c:v>-89.978904307989296</c:v>
                </c:pt>
                <c:pt idx="817">
                  <c:v>-89.979458917178476</c:v>
                </c:pt>
                <c:pt idx="818">
                  <c:v>-89.979998945603882</c:v>
                </c:pt>
                <c:pt idx="819">
                  <c:v>-89.980524776595757</c:v>
                </c:pt>
                <c:pt idx="820">
                  <c:v>-89.981036783406864</c:v>
                </c:pt>
                <c:pt idx="821">
                  <c:v>-89.981535329476856</c:v>
                </c:pt>
                <c:pt idx="822">
                  <c:v>-89.982020768690745</c:v>
                </c:pt>
                <c:pt idx="823">
                  <c:v>-89.982493445629643</c:v>
                </c:pt>
                <c:pt idx="824">
                  <c:v>-89.982953695815809</c:v>
                </c:pt>
                <c:pt idx="825">
                  <c:v>-89.983401845950368</c:v>
                </c:pt>
                <c:pt idx="826">
                  <c:v>-89.983838214145578</c:v>
                </c:pt>
                <c:pt idx="827">
                  <c:v>-89.984263110150437</c:v>
                </c:pt>
                <c:pt idx="828">
                  <c:v>-89.984676835570497</c:v>
                </c:pt>
                <c:pt idx="829">
                  <c:v>-89.98507968408228</c:v>
                </c:pt>
                <c:pt idx="830">
                  <c:v>-89.985471941641379</c:v>
                </c:pt>
                <c:pt idx="831">
                  <c:v>-89.985853886685504</c:v>
                </c:pt>
                <c:pt idx="832">
                  <c:v>-89.986225790332355</c:v>
                </c:pt>
                <c:pt idx="833">
                  <c:v>-89.986587916571921</c:v>
                </c:pt>
                <c:pt idx="834">
                  <c:v>-89.986940522453551</c:v>
                </c:pt>
                <c:pt idx="835">
                  <c:v>-89.987283858269166</c:v>
                </c:pt>
                <c:pt idx="836">
                  <c:v>-89.987618167730147</c:v>
                </c:pt>
                <c:pt idx="837">
                  <c:v>-89.987943688140888</c:v>
                </c:pt>
                <c:pt idx="838">
                  <c:v>-89.988260650566815</c:v>
                </c:pt>
                <c:pt idx="839">
                  <c:v>-89.988569279998728</c:v>
                </c:pt>
                <c:pt idx="840">
                  <c:v>-89.988869795512414</c:v>
                </c:pt>
                <c:pt idx="841">
                  <c:v>-89.989162410424115</c:v>
                </c:pt>
                <c:pt idx="842">
                  <c:v>-89.989447332441785</c:v>
                </c:pt>
                <c:pt idx="843">
                  <c:v>-89.989724763813001</c:v>
                </c:pt>
                <c:pt idx="844">
                  <c:v>-89.989994901467924</c:v>
                </c:pt>
                <c:pt idx="845">
                  <c:v>-89.990257937159583</c:v>
                </c:pt>
                <c:pt idx="846">
                  <c:v>-89.990514057599739</c:v>
                </c:pt>
                <c:pt idx="847">
                  <c:v>-89.990763444591551</c:v>
                </c:pt>
                <c:pt idx="848">
                  <c:v>-89.991006275158327</c:v>
                </c:pt>
                <c:pt idx="849">
                  <c:v>-89.991242721669607</c:v>
                </c:pt>
                <c:pt idx="850">
                  <c:v>-89.99147295196326</c:v>
                </c:pt>
                <c:pt idx="851">
                  <c:v>-89.991697129464569</c:v>
                </c:pt>
                <c:pt idx="852">
                  <c:v>-89.991915413302536</c:v>
                </c:pt>
                <c:pt idx="853">
                  <c:v>-89.992127958422543</c:v>
                </c:pt>
                <c:pt idx="854">
                  <c:v>-89.99233491569629</c:v>
                </c:pt>
                <c:pt idx="855">
                  <c:v>-89.992536432029226</c:v>
                </c:pt>
                <c:pt idx="856">
                  <c:v>-89.992732650464632</c:v>
                </c:pt>
                <c:pt idx="857">
                  <c:v>-89.992923710285027</c:v>
                </c:pt>
                <c:pt idx="858">
                  <c:v>-89.993109747111248</c:v>
                </c:pt>
                <c:pt idx="859">
                  <c:v>-89.99329089299863</c:v>
                </c:pt>
                <c:pt idx="860">
                  <c:v>-89.993467276530794</c:v>
                </c:pt>
                <c:pt idx="861">
                  <c:v>-89.99363902291077</c:v>
                </c:pt>
                <c:pt idx="862">
                  <c:v>-89.993806254050128</c:v>
                </c:pt>
                <c:pt idx="863">
                  <c:v>-89.993969088655263</c:v>
                </c:pt>
                <c:pt idx="864">
                  <c:v>-89.994127642311753</c:v>
                </c:pt>
                <c:pt idx="865">
                  <c:v>-89.994282027566442</c:v>
                </c:pt>
                <c:pt idx="866">
                  <c:v>-89.994432354007358</c:v>
                </c:pt>
                <c:pt idx="867">
                  <c:v>-89.994578728341253</c:v>
                </c:pt>
                <c:pt idx="868">
                  <c:v>-89.994721254469766</c:v>
                </c:pt>
                <c:pt idx="869">
                  <c:v>-89.994860033562816</c:v>
                </c:pt>
                <c:pt idx="870">
                  <c:v>-89.994995164130614</c:v>
                </c:pt>
                <c:pt idx="871">
                  <c:v>-89.995126742093476</c:v>
                </c:pt>
                <c:pt idx="872">
                  <c:v>-89.995254860849968</c:v>
                </c:pt>
                <c:pt idx="873">
                  <c:v>-89.995379611343139</c:v>
                </c:pt>
                <c:pt idx="874">
                  <c:v>-89.995501082125259</c:v>
                </c:pt>
                <c:pt idx="875">
                  <c:v>-89.995619359420459</c:v>
                </c:pt>
                <c:pt idx="876">
                  <c:v>-89.995734527186016</c:v>
                </c:pt>
                <c:pt idx="877">
                  <c:v>-89.995846667171975</c:v>
                </c:pt>
                <c:pt idx="878">
                  <c:v>-89.995955858979187</c:v>
                </c:pt>
                <c:pt idx="879">
                  <c:v>-89.9960621801157</c:v>
                </c:pt>
                <c:pt idx="880">
                  <c:v>-89.996165706052011</c:v>
                </c:pt>
                <c:pt idx="881">
                  <c:v>-89.996266510274324</c:v>
                </c:pt>
                <c:pt idx="882">
                  <c:v>-89.996364664336966</c:v>
                </c:pt>
                <c:pt idx="883">
                  <c:v>-89.996460237913084</c:v>
                </c:pt>
                <c:pt idx="884">
                  <c:v>-89.996553298844105</c:v>
                </c:pt>
                <c:pt idx="885">
                  <c:v>-89.996643913187768</c:v>
                </c:pt>
                <c:pt idx="886">
                  <c:v>-89.996732145265412</c:v>
                </c:pt>
                <c:pt idx="887">
                  <c:v>-89.996818057707173</c:v>
                </c:pt>
                <c:pt idx="888">
                  <c:v>-89.996901711496605</c:v>
                </c:pt>
                <c:pt idx="889">
                  <c:v>-89.996983166014104</c:v>
                </c:pt>
                <c:pt idx="890">
                  <c:v>-89.997062479078807</c:v>
                </c:pt>
                <c:pt idx="891">
                  <c:v>-89.997139706989969</c:v>
                </c:pt>
                <c:pt idx="892">
                  <c:v>-89.997214904566533</c:v>
                </c:pt>
                <c:pt idx="893">
                  <c:v>-89.997288125186401</c:v>
                </c:pt>
                <c:pt idx="894">
                  <c:v>-89.997359420824068</c:v>
                </c:pt>
                <c:pt idx="895">
                  <c:v>-89.997428842087629</c:v>
                </c:pt>
                <c:pt idx="896">
                  <c:v>-89.997496438254643</c:v>
                </c:pt>
                <c:pt idx="897">
                  <c:v>-89.997562257307266</c:v>
                </c:pt>
                <c:pt idx="898">
                  <c:v>-89.997626345966125</c:v>
                </c:pt>
                <c:pt idx="899">
                  <c:v>-89.997688749723523</c:v>
                </c:pt>
                <c:pt idx="900">
                  <c:v>-89.997749512875771</c:v>
                </c:pt>
                <c:pt idx="901">
                  <c:v>-89.997808678554748</c:v>
                </c:pt>
                <c:pt idx="902">
                  <c:v>-89.997866288758246</c:v>
                </c:pt>
                <c:pt idx="903">
                  <c:v>-89.997922384379933</c:v>
                </c:pt>
                <c:pt idx="904">
                  <c:v>-89.997977005238454</c:v>
                </c:pt>
                <c:pt idx="905">
                  <c:v>-89.998030190105567</c:v>
                </c:pt>
                <c:pt idx="906">
                  <c:v>-89.998081976733715</c:v>
                </c:pt>
                <c:pt idx="907">
                  <c:v>-89.998132401882856</c:v>
                </c:pt>
                <c:pt idx="908">
                  <c:v>-89.998181501346494</c:v>
                </c:pt>
                <c:pt idx="909">
                  <c:v>-89.998229309977091</c:v>
                </c:pt>
                <c:pt idx="910">
                  <c:v>-89.998275861710795</c:v>
                </c:pt>
                <c:pt idx="911">
                  <c:v>-89.99832118959182</c:v>
                </c:pt>
                <c:pt idx="912">
                  <c:v>-89.998365325795305</c:v>
                </c:pt>
                <c:pt idx="913">
                  <c:v>-89.998408301650727</c:v>
                </c:pt>
                <c:pt idx="914">
                  <c:v>-89.998450147663789</c:v>
                </c:pt>
              </c:numCache>
            </c:numRef>
          </c:yVal>
        </c:ser>
        <c:axId val="67007232"/>
        <c:axId val="67009152"/>
      </c:scatterChart>
      <c:valAx>
        <c:axId val="67007232"/>
        <c:scaling>
          <c:logBase val="10"/>
          <c:orientation val="minMax"/>
          <c:max val="100"/>
          <c:min val="1"/>
        </c:scaling>
        <c:axPos val="b"/>
        <c:minorGridlines/>
        <c:numFmt formatCode="General" sourceLinked="1"/>
        <c:tickLblPos val="nextTo"/>
        <c:crossAx val="67009152"/>
        <c:crosses val="autoZero"/>
        <c:crossBetween val="midCat"/>
        <c:majorUnit val="10"/>
      </c:valAx>
      <c:valAx>
        <c:axId val="67009152"/>
        <c:scaling>
          <c:orientation val="minMax"/>
          <c:max val="10"/>
          <c:min val="-10"/>
        </c:scaling>
        <c:axPos val="l"/>
        <c:majorGridlines/>
        <c:numFmt formatCode="General" sourceLinked="1"/>
        <c:minorTickMark val="in"/>
        <c:tickLblPos val="nextTo"/>
        <c:crossAx val="67007232"/>
        <c:crosses val="autoZero"/>
        <c:crossBetween val="midCat"/>
      </c:valAx>
    </c:plotArea>
    <c:plotVisOnly val="1"/>
  </c:chart>
  <c:txPr>
    <a:bodyPr/>
    <a:lstStyle/>
    <a:p>
      <a:pPr>
        <a:defRPr sz="1600"/>
      </a:pPr>
      <a:endParaRPr lang="ru-RU"/>
    </a:p>
  </c:txPr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autoTitleDeleted val="1"/>
    <c:plotArea>
      <c:layout/>
      <c:scatterChart>
        <c:scatterStyle val="lineMarker"/>
        <c:ser>
          <c:idx val="0"/>
          <c:order val="0"/>
          <c:tx>
            <c:strRef>
              <c:f>Лист3!$K$2</c:f>
              <c:strCache>
                <c:ptCount val="1"/>
                <c:pt idx="0">
                  <c:v>Q5</c:v>
                </c:pt>
              </c:strCache>
            </c:strRef>
          </c:tx>
          <c:marker>
            <c:symbol val="none"/>
          </c:marker>
          <c:xVal>
            <c:numRef>
              <c:f>Лист3!$J$3:$J$701</c:f>
              <c:numCache>
                <c:formatCode>General</c:formatCode>
                <c:ptCount val="699"/>
                <c:pt idx="0">
                  <c:v>-33.639989067003548</c:v>
                </c:pt>
                <c:pt idx="1">
                  <c:v>-33.639988625310643</c:v>
                </c:pt>
                <c:pt idx="2">
                  <c:v>-33.639988165773346</c:v>
                </c:pt>
                <c:pt idx="3">
                  <c:v>-33.639987687670775</c:v>
                </c:pt>
                <c:pt idx="4">
                  <c:v>-33.63998719025286</c:v>
                </c:pt>
                <c:pt idx="5">
                  <c:v>-33.639986672739276</c:v>
                </c:pt>
                <c:pt idx="6">
                  <c:v>-33.639986134318171</c:v>
                </c:pt>
                <c:pt idx="7">
                  <c:v>-33.639985574144866</c:v>
                </c:pt>
                <c:pt idx="8">
                  <c:v>-33.639984991340576</c:v>
                </c:pt>
                <c:pt idx="9">
                  <c:v>-33.639984384991024</c:v>
                </c:pt>
                <c:pt idx="10">
                  <c:v>-33.639983754144964</c:v>
                </c:pt>
                <c:pt idx="11">
                  <c:v>-33.639983097812745</c:v>
                </c:pt>
                <c:pt idx="12">
                  <c:v>-33.639982414964742</c:v>
                </c:pt>
                <c:pt idx="13">
                  <c:v>-33.639981704529696</c:v>
                </c:pt>
                <c:pt idx="14">
                  <c:v>-33.639980965393114</c:v>
                </c:pt>
                <c:pt idx="15">
                  <c:v>-33.639980196395456</c:v>
                </c:pt>
                <c:pt idx="16">
                  <c:v>-33.639979396330318</c:v>
                </c:pt>
                <c:pt idx="17">
                  <c:v>-33.639978563942599</c:v>
                </c:pt>
                <c:pt idx="18">
                  <c:v>-33.63997769792644</c:v>
                </c:pt>
                <c:pt idx="19">
                  <c:v>-33.639976796923307</c:v>
                </c:pt>
                <c:pt idx="20">
                  <c:v>-33.639975859519673</c:v>
                </c:pt>
                <c:pt idx="21">
                  <c:v>-33.639974884244992</c:v>
                </c:pt>
                <c:pt idx="22">
                  <c:v>-33.639973869569282</c:v>
                </c:pt>
                <c:pt idx="23">
                  <c:v>-33.639972813900734</c:v>
                </c:pt>
                <c:pt idx="24">
                  <c:v>-33.639971715583243</c:v>
                </c:pt>
                <c:pt idx="25">
                  <c:v>-33.639970572893809</c:v>
                </c:pt>
                <c:pt idx="26">
                  <c:v>-33.639969384039802</c:v>
                </c:pt>
                <c:pt idx="27">
                  <c:v>-33.639968147156182</c:v>
                </c:pt>
                <c:pt idx="28">
                  <c:v>-33.639966860302565</c:v>
                </c:pt>
                <c:pt idx="29">
                  <c:v>-33.639965521460148</c:v>
                </c:pt>
                <c:pt idx="30">
                  <c:v>-33.639964128528618</c:v>
                </c:pt>
                <c:pt idx="31">
                  <c:v>-33.639962679322792</c:v>
                </c:pt>
                <c:pt idx="32">
                  <c:v>-33.639961171569183</c:v>
                </c:pt>
                <c:pt idx="33">
                  <c:v>-33.639959602902444</c:v>
                </c:pt>
                <c:pt idx="34">
                  <c:v>-33.639957970861744</c:v>
                </c:pt>
                <c:pt idx="35">
                  <c:v>-33.639956272886764</c:v>
                </c:pt>
                <c:pt idx="36">
                  <c:v>-33.639954506313785</c:v>
                </c:pt>
                <c:pt idx="37">
                  <c:v>-33.639952668371443</c:v>
                </c:pt>
                <c:pt idx="38">
                  <c:v>-33.639950756176447</c:v>
                </c:pt>
                <c:pt idx="39">
                  <c:v>-33.639948766728999</c:v>
                </c:pt>
                <c:pt idx="40">
                  <c:v>-33.639946696908133</c:v>
                </c:pt>
                <c:pt idx="41">
                  <c:v>-33.639944543466775</c:v>
                </c:pt>
                <c:pt idx="42">
                  <c:v>-33.639942303026679</c:v>
                </c:pt>
                <c:pt idx="43">
                  <c:v>-33.639939972073108</c:v>
                </c:pt>
                <c:pt idx="44">
                  <c:v>-33.639937546949362</c:v>
                </c:pt>
                <c:pt idx="45">
                  <c:v>-33.639935023850988</c:v>
                </c:pt>
                <c:pt idx="46">
                  <c:v>-33.639932398819845</c:v>
                </c:pt>
                <c:pt idx="47">
                  <c:v>-33.639929667737867</c:v>
                </c:pt>
                <c:pt idx="48">
                  <c:v>-33.639926826320668</c:v>
                </c:pt>
                <c:pt idx="49">
                  <c:v>-33.639923870110707</c:v>
                </c:pt>
                <c:pt idx="50">
                  <c:v>-33.639920794470413</c:v>
                </c:pt>
                <c:pt idx="51">
                  <c:v>-33.639917594574861</c:v>
                </c:pt>
                <c:pt idx="52">
                  <c:v>-33.639914265404158</c:v>
                </c:pt>
                <c:pt idx="53">
                  <c:v>-33.639910801735681</c:v>
                </c:pt>
                <c:pt idx="54">
                  <c:v>-33.639907198135731</c:v>
                </c:pt>
                <c:pt idx="55">
                  <c:v>-33.639903448951173</c:v>
                </c:pt>
                <c:pt idx="56">
                  <c:v>-33.639899548300441</c:v>
                </c:pt>
                <c:pt idx="57">
                  <c:v>-33.639895490064397</c:v>
                </c:pt>
                <c:pt idx="58">
                  <c:v>-33.639891267876635</c:v>
                </c:pt>
                <c:pt idx="59">
                  <c:v>-33.639886875113618</c:v>
                </c:pt>
                <c:pt idx="60">
                  <c:v>-33.639882304884203</c:v>
                </c:pt>
                <c:pt idx="61">
                  <c:v>-33.639877550018817</c:v>
                </c:pt>
                <c:pt idx="62">
                  <c:v>-33.639872603058308</c:v>
                </c:pt>
                <c:pt idx="63">
                  <c:v>-33.639867456242129</c:v>
                </c:pt>
                <c:pt idx="64">
                  <c:v>-33.639862101496263</c:v>
                </c:pt>
                <c:pt idx="65">
                  <c:v>-33.639856530420467</c:v>
                </c:pt>
                <c:pt idx="66">
                  <c:v>-33.639850734275164</c:v>
                </c:pt>
                <c:pt idx="67">
                  <c:v>-33.639844703967704</c:v>
                </c:pt>
                <c:pt idx="68">
                  <c:v>-33.639838430038147</c:v>
                </c:pt>
                <c:pt idx="69">
                  <c:v>-33.639831902644275</c:v>
                </c:pt>
                <c:pt idx="70">
                  <c:v>-33.639825111546401</c:v>
                </c:pt>
                <c:pt idx="71">
                  <c:v>-33.639818046091072</c:v>
                </c:pt>
                <c:pt idx="72">
                  <c:v>-33.639810695194505</c:v>
                </c:pt>
                <c:pt idx="73">
                  <c:v>-33.639803047325138</c:v>
                </c:pt>
                <c:pt idx="74">
                  <c:v>-33.639795090485514</c:v>
                </c:pt>
                <c:pt idx="75">
                  <c:v>-33.639786812193591</c:v>
                </c:pt>
                <c:pt idx="76">
                  <c:v>-33.639778199462967</c:v>
                </c:pt>
                <c:pt idx="77">
                  <c:v>-33.639769238782733</c:v>
                </c:pt>
                <c:pt idx="78">
                  <c:v>-33.639759916096068</c:v>
                </c:pt>
                <c:pt idx="79">
                  <c:v>-33.639750216778339</c:v>
                </c:pt>
                <c:pt idx="80">
                  <c:v>-33.639740125614125</c:v>
                </c:pt>
                <c:pt idx="81">
                  <c:v>-33.639729626773288</c:v>
                </c:pt>
                <c:pt idx="82">
                  <c:v>-33.639718703786237</c:v>
                </c:pt>
                <c:pt idx="83">
                  <c:v>-33.63970733951804</c:v>
                </c:pt>
                <c:pt idx="84">
                  <c:v>-33.639695516141558</c:v>
                </c:pt>
                <c:pt idx="85">
                  <c:v>-33.639683215109478</c:v>
                </c:pt>
                <c:pt idx="86">
                  <c:v>-33.639670417125245</c:v>
                </c:pt>
                <c:pt idx="87">
                  <c:v>-33.639657102112785</c:v>
                </c:pt>
                <c:pt idx="88">
                  <c:v>-33.639643249185013</c:v>
                </c:pt>
                <c:pt idx="89">
                  <c:v>-33.639628836611053</c:v>
                </c:pt>
                <c:pt idx="90">
                  <c:v>-33.639613841782229</c:v>
                </c:pt>
                <c:pt idx="91">
                  <c:v>-33.639598241176479</c:v>
                </c:pt>
                <c:pt idx="92">
                  <c:v>-33.639582010321625</c:v>
                </c:pt>
                <c:pt idx="93">
                  <c:v>-33.63956512375686</c:v>
                </c:pt>
                <c:pt idx="94">
                  <c:v>-33.639547554992866</c:v>
                </c:pt>
                <c:pt idx="95">
                  <c:v>-33.639529276470263</c:v>
                </c:pt>
                <c:pt idx="96">
                  <c:v>-33.639510259516442</c:v>
                </c:pt>
                <c:pt idx="97">
                  <c:v>-33.639490474300487</c:v>
                </c:pt>
                <c:pt idx="98">
                  <c:v>-33.639469889786525</c:v>
                </c:pt>
                <c:pt idx="99">
                  <c:v>-33.639448473684894</c:v>
                </c:pt>
                <c:pt idx="100">
                  <c:v>-33.639426192401721</c:v>
                </c:pt>
                <c:pt idx="101">
                  <c:v>-33.639403010986015</c:v>
                </c:pt>
                <c:pt idx="102">
                  <c:v>-33.639378893075026</c:v>
                </c:pt>
                <c:pt idx="103">
                  <c:v>-33.639353800837107</c:v>
                </c:pt>
                <c:pt idx="104">
                  <c:v>-33.639327694912517</c:v>
                </c:pt>
                <c:pt idx="105">
                  <c:v>-33.639300534351563</c:v>
                </c:pt>
                <c:pt idx="106">
                  <c:v>-33.639272276550486</c:v>
                </c:pt>
                <c:pt idx="107">
                  <c:v>-33.639242877184614</c:v>
                </c:pt>
                <c:pt idx="108">
                  <c:v>-33.639212290138886</c:v>
                </c:pt>
                <c:pt idx="109">
                  <c:v>-33.639180467435551</c:v>
                </c:pt>
                <c:pt idx="110">
                  <c:v>-33.639147359158876</c:v>
                </c:pt>
                <c:pt idx="111">
                  <c:v>-33.639112913376962</c:v>
                </c:pt>
                <c:pt idx="112">
                  <c:v>-33.639077076060332</c:v>
                </c:pt>
                <c:pt idx="113">
                  <c:v>-33.639039790997131</c:v>
                </c:pt>
                <c:pt idx="114">
                  <c:v>-33.639000999705068</c:v>
                </c:pt>
                <c:pt idx="115">
                  <c:v>-33.638960641339743</c:v>
                </c:pt>
                <c:pt idx="116">
                  <c:v>-33.638918652599209</c:v>
                </c:pt>
                <c:pt idx="117">
                  <c:v>-33.638874967624787</c:v>
                </c:pt>
                <c:pt idx="118">
                  <c:v>-33.638829517897783</c:v>
                </c:pt>
                <c:pt idx="119">
                  <c:v>-33.638782232132144</c:v>
                </c:pt>
                <c:pt idx="120">
                  <c:v>-33.638733036162613</c:v>
                </c:pt>
                <c:pt idx="121">
                  <c:v>-33.638681852828604</c:v>
                </c:pt>
                <c:pt idx="122">
                  <c:v>-33.638628601853185</c:v>
                </c:pt>
                <c:pt idx="123">
                  <c:v>-33.638573199717243</c:v>
                </c:pt>
                <c:pt idx="124">
                  <c:v>-33.638515559528649</c:v>
                </c:pt>
                <c:pt idx="125">
                  <c:v>-33.638455590886046</c:v>
                </c:pt>
                <c:pt idx="126">
                  <c:v>-33.638393199737152</c:v>
                </c:pt>
                <c:pt idx="127">
                  <c:v>-33.638328288231428</c:v>
                </c:pt>
                <c:pt idx="128">
                  <c:v>-33.638260754566687</c:v>
                </c:pt>
                <c:pt idx="129">
                  <c:v>-33.638190492829622</c:v>
                </c:pt>
                <c:pt idx="130">
                  <c:v>-33.638117392829841</c:v>
                </c:pt>
                <c:pt idx="131">
                  <c:v>-33.638041339927163</c:v>
                </c:pt>
                <c:pt idx="132">
                  <c:v>-33.637962214852145</c:v>
                </c:pt>
                <c:pt idx="133">
                  <c:v>-33.637879893519056</c:v>
                </c:pt>
                <c:pt idx="134">
                  <c:v>-33.637794246831675</c:v>
                </c:pt>
                <c:pt idx="135">
                  <c:v>-33.637705140480904</c:v>
                </c:pt>
                <c:pt idx="136">
                  <c:v>-33.637612434734457</c:v>
                </c:pt>
                <c:pt idx="137">
                  <c:v>-33.637515984218084</c:v>
                </c:pt>
                <c:pt idx="138">
                  <c:v>-33.637415637687752</c:v>
                </c:pt>
                <c:pt idx="139">
                  <c:v>-33.637311237792851</c:v>
                </c:pt>
                <c:pt idx="140">
                  <c:v>-33.637202620829861</c:v>
                </c:pt>
                <c:pt idx="141">
                  <c:v>-33.637089616485845</c:v>
                </c:pt>
                <c:pt idx="142">
                  <c:v>-33.636972047572009</c:v>
                </c:pt>
                <c:pt idx="143">
                  <c:v>-33.63684972974611</c:v>
                </c:pt>
                <c:pt idx="144">
                  <c:v>-33.636722471223983</c:v>
                </c:pt>
                <c:pt idx="145">
                  <c:v>-33.636590072479301</c:v>
                </c:pt>
                <c:pt idx="146">
                  <c:v>-33.636452325931266</c:v>
                </c:pt>
                <c:pt idx="147">
                  <c:v>-33.636309015619808</c:v>
                </c:pt>
                <c:pt idx="148">
                  <c:v>-33.63615991686752</c:v>
                </c:pt>
                <c:pt idx="149">
                  <c:v>-33.636004795928194</c:v>
                </c:pt>
                <c:pt idx="150">
                  <c:v>-33.635843409621067</c:v>
                </c:pt>
                <c:pt idx="151">
                  <c:v>-33.635675504950399</c:v>
                </c:pt>
                <c:pt idx="152">
                  <c:v>-33.635500818709744</c:v>
                </c:pt>
                <c:pt idx="153">
                  <c:v>-33.635319077070257</c:v>
                </c:pt>
                <c:pt idx="154">
                  <c:v>-33.635129995152504</c:v>
                </c:pt>
                <c:pt idx="155">
                  <c:v>-33.634933276580981</c:v>
                </c:pt>
                <c:pt idx="156">
                  <c:v>-33.634728613020791</c:v>
                </c:pt>
                <c:pt idx="157">
                  <c:v>-33.634515683695589</c:v>
                </c:pt>
                <c:pt idx="158">
                  <c:v>-33.634294154886291</c:v>
                </c:pt>
                <c:pt idx="159">
                  <c:v>-33.634063679409472</c:v>
                </c:pt>
                <c:pt idx="160">
                  <c:v>-33.633823896074951</c:v>
                </c:pt>
                <c:pt idx="161">
                  <c:v>-33.63357442912146</c:v>
                </c:pt>
                <c:pt idx="162">
                  <c:v>-33.633314887629759</c:v>
                </c:pt>
                <c:pt idx="163">
                  <c:v>-33.63304486491208</c:v>
                </c:pt>
                <c:pt idx="164">
                  <c:v>-33.632763937877158</c:v>
                </c:pt>
                <c:pt idx="165">
                  <c:v>-33.632471666369675</c:v>
                </c:pt>
                <c:pt idx="166">
                  <c:v>-33.632167592483292</c:v>
                </c:pt>
                <c:pt idx="167">
                  <c:v>-33.63185123984605</c:v>
                </c:pt>
                <c:pt idx="168">
                  <c:v>-33.63152211287715</c:v>
                </c:pt>
                <c:pt idx="169">
                  <c:v>-33.631179696013945</c:v>
                </c:pt>
                <c:pt idx="170">
                  <c:v>-33.630823452907912</c:v>
                </c:pt>
                <c:pt idx="171">
                  <c:v>-33.630452825588499</c:v>
                </c:pt>
                <c:pt idx="172">
                  <c:v>-33.630067233593266</c:v>
                </c:pt>
                <c:pt idx="173">
                  <c:v>-33.629666073063539</c:v>
                </c:pt>
                <c:pt idx="174">
                  <c:v>-33.629248715803527</c:v>
                </c:pt>
                <c:pt idx="175">
                  <c:v>-33.628814508302035</c:v>
                </c:pt>
                <c:pt idx="176">
                  <c:v>-33.628362770714951</c:v>
                </c:pt>
                <c:pt idx="177">
                  <c:v>-33.627892795806979</c:v>
                </c:pt>
                <c:pt idx="178">
                  <c:v>-33.62740384785134</c:v>
                </c:pt>
                <c:pt idx="179">
                  <c:v>-33.62689516148523</c:v>
                </c:pt>
                <c:pt idx="180">
                  <c:v>-33.626365940519754</c:v>
                </c:pt>
                <c:pt idx="181">
                  <c:v>-33.625815356702411</c:v>
                </c:pt>
                <c:pt idx="182">
                  <c:v>-33.625242548430009</c:v>
                </c:pt>
                <c:pt idx="183">
                  <c:v>-33.624646619410541</c:v>
                </c:pt>
                <c:pt idx="184">
                  <c:v>-33.624026637271548</c:v>
                </c:pt>
                <c:pt idx="185">
                  <c:v>-33.623381632113237</c:v>
                </c:pt>
                <c:pt idx="186">
                  <c:v>-33.622710595003817</c:v>
                </c:pt>
                <c:pt idx="187">
                  <c:v>-33.622012476415215</c:v>
                </c:pt>
                <c:pt idx="188">
                  <c:v>-33.621286184596471</c:v>
                </c:pt>
                <c:pt idx="189">
                  <c:v>-33.62053058388264</c:v>
                </c:pt>
                <c:pt idx="190">
                  <c:v>-33.619744492936434</c:v>
                </c:pt>
                <c:pt idx="191">
                  <c:v>-33.618926682920296</c:v>
                </c:pt>
                <c:pt idx="192">
                  <c:v>-33.618075875595927</c:v>
                </c:pt>
                <c:pt idx="193">
                  <c:v>-33.617190741348587</c:v>
                </c:pt>
                <c:pt idx="194">
                  <c:v>-33.616269897133272</c:v>
                </c:pt>
                <c:pt idx="195">
                  <c:v>-33.615311904339578</c:v>
                </c:pt>
                <c:pt idx="196">
                  <c:v>-33.614315266572426</c:v>
                </c:pt>
                <c:pt idx="197">
                  <c:v>-33.613278427345058</c:v>
                </c:pt>
                <c:pt idx="198">
                  <c:v>-33.61219976768114</c:v>
                </c:pt>
                <c:pt idx="199">
                  <c:v>-33.611077603622491</c:v>
                </c:pt>
                <c:pt idx="200">
                  <c:v>-33.609910183638718</c:v>
                </c:pt>
                <c:pt idx="201">
                  <c:v>-33.608695685935039</c:v>
                </c:pt>
                <c:pt idx="202">
                  <c:v>-33.607432215654597</c:v>
                </c:pt>
                <c:pt idx="203">
                  <c:v>-33.606117801970825</c:v>
                </c:pt>
                <c:pt idx="204">
                  <c:v>-33.604750395066276</c:v>
                </c:pt>
                <c:pt idx="205">
                  <c:v>-33.60332786299309</c:v>
                </c:pt>
                <c:pt idx="206">
                  <c:v>-33.601847988411023</c:v>
                </c:pt>
                <c:pt idx="207">
                  <c:v>-33.600308465198182</c:v>
                </c:pt>
                <c:pt idx="208">
                  <c:v>-33.598706894929883</c:v>
                </c:pt>
                <c:pt idx="209">
                  <c:v>-33.597040783220528</c:v>
                </c:pt>
                <c:pt idx="210">
                  <c:v>-33.595307535923652</c:v>
                </c:pt>
                <c:pt idx="211">
                  <c:v>-33.593504455184586</c:v>
                </c:pt>
                <c:pt idx="212">
                  <c:v>-33.591628735340592</c:v>
                </c:pt>
                <c:pt idx="213">
                  <c:v>-33.589677458662585</c:v>
                </c:pt>
                <c:pt idx="214">
                  <c:v>-33.587647590932946</c:v>
                </c:pt>
                <c:pt idx="215">
                  <c:v>-33.585535976853031</c:v>
                </c:pt>
                <c:pt idx="216">
                  <c:v>-33.583339335274744</c:v>
                </c:pt>
                <c:pt idx="217">
                  <c:v>-33.581054254249295</c:v>
                </c:pt>
                <c:pt idx="218">
                  <c:v>-33.57867718588696</c:v>
                </c:pt>
                <c:pt idx="219">
                  <c:v>-33.576204441020863</c:v>
                </c:pt>
                <c:pt idx="220">
                  <c:v>-33.573632183667925</c:v>
                </c:pt>
                <c:pt idx="221">
                  <c:v>-33.570956425279803</c:v>
                </c:pt>
                <c:pt idx="222">
                  <c:v>-33.568173018776413</c:v>
                </c:pt>
                <c:pt idx="223">
                  <c:v>-33.565277652354546</c:v>
                </c:pt>
                <c:pt idx="224">
                  <c:v>-33.562265843063713</c:v>
                </c:pt>
                <c:pt idx="225">
                  <c:v>-33.55913293014121</c:v>
                </c:pt>
                <c:pt idx="226">
                  <c:v>-33.555874068098319</c:v>
                </c:pt>
                <c:pt idx="227">
                  <c:v>-33.552484219549093</c:v>
                </c:pt>
                <c:pt idx="228">
                  <c:v>-33.548958147773234</c:v>
                </c:pt>
                <c:pt idx="229">
                  <c:v>-33.54529040900411</c:v>
                </c:pt>
                <c:pt idx="230">
                  <c:v>-33.541475344432953</c:v>
                </c:pt>
                <c:pt idx="231">
                  <c:v>-33.537507071920032</c:v>
                </c:pt>
                <c:pt idx="232">
                  <c:v>-33.533379477403315</c:v>
                </c:pt>
                <c:pt idx="233">
                  <c:v>-33.529086205995078</c:v>
                </c:pt>
                <c:pt idx="234">
                  <c:v>-33.52462065275656</c:v>
                </c:pt>
                <c:pt idx="235">
                  <c:v>-33.519975953140822</c:v>
                </c:pt>
                <c:pt idx="236">
                  <c:v>-33.515144973093648</c:v>
                </c:pt>
                <c:pt idx="237">
                  <c:v>-33.510120298802136</c:v>
                </c:pt>
                <c:pt idx="238">
                  <c:v>-33.504894226080623</c:v>
                </c:pt>
                <c:pt idx="239">
                  <c:v>-33.499458749383528</c:v>
                </c:pt>
                <c:pt idx="240">
                  <c:v>-33.493805550434239</c:v>
                </c:pt>
                <c:pt idx="241">
                  <c:v>-33.487925986459508</c:v>
                </c:pt>
                <c:pt idx="242">
                  <c:v>-33.481811078018573</c:v>
                </c:pt>
                <c:pt idx="243">
                  <c:v>-33.475451496416149</c:v>
                </c:pt>
                <c:pt idx="244">
                  <c:v>-33.468837550688491</c:v>
                </c:pt>
                <c:pt idx="245">
                  <c:v>-33.461959174151829</c:v>
                </c:pt>
                <c:pt idx="246">
                  <c:v>-33.454805910502422</c:v>
                </c:pt>
                <c:pt idx="247">
                  <c:v>-33.44736689945757</c:v>
                </c:pt>
                <c:pt idx="248">
                  <c:v>-33.439630861927355</c:v>
                </c:pt>
                <c:pt idx="249">
                  <c:v>-33.431586084706581</c:v>
                </c:pt>
                <c:pt idx="250">
                  <c:v>-33.423220404677252</c:v>
                </c:pt>
                <c:pt idx="251">
                  <c:v>-33.414521192511678</c:v>
                </c:pt>
                <c:pt idx="252">
                  <c:v>-33.405475335866974</c:v>
                </c:pt>
                <c:pt idx="253">
                  <c:v>-33.39606922206233</c:v>
                </c:pt>
                <c:pt idx="254">
                  <c:v>-33.386288720230397</c:v>
                </c:pt>
                <c:pt idx="255">
                  <c:v>-33.37611916293551</c:v>
                </c:pt>
                <c:pt idx="256">
                  <c:v>-33.365545327251475</c:v>
                </c:pt>
                <c:pt idx="257">
                  <c:v>-33.354551415292882</c:v>
                </c:pt>
                <c:pt idx="258">
                  <c:v>-33.343121034194773</c:v>
                </c:pt>
                <c:pt idx="259">
                  <c:v>-33.331237175536408</c:v>
                </c:pt>
                <c:pt idx="260">
                  <c:v>-33.318882194206004</c:v>
                </c:pt>
                <c:pt idx="261">
                  <c:v>-33.306037786705048</c:v>
                </c:pt>
                <c:pt idx="262">
                  <c:v>-33.292684968891528</c:v>
                </c:pt>
                <c:pt idx="263">
                  <c:v>-33.278804053163825</c:v>
                </c:pt>
                <c:pt idx="264">
                  <c:v>-33.264374625088138</c:v>
                </c:pt>
                <c:pt idx="265">
                  <c:v>-33.249375519474711</c:v>
                </c:pt>
                <c:pt idx="266">
                  <c:v>-33.233784795910395</c:v>
                </c:pt>
                <c:pt idx="267">
                  <c:v>-33.217579713756784</c:v>
                </c:pt>
                <c:pt idx="268">
                  <c:v>-33.200736706626799</c:v>
                </c:pt>
                <c:pt idx="269">
                  <c:v>-33.18323135635471</c:v>
                </c:pt>
                <c:pt idx="270">
                  <c:v>-33.165038366478008</c:v>
                </c:pt>
                <c:pt idx="271">
                  <c:v>-33.146131535252898</c:v>
                </c:pt>
                <c:pt idx="272">
                  <c:v>-33.126483728229132</c:v>
                </c:pt>
                <c:pt idx="273">
                  <c:v>-33.106066850413498</c:v>
                </c:pt>
                <c:pt idx="274">
                  <c:v>-33.084851818056038</c:v>
                </c:pt>
                <c:pt idx="275">
                  <c:v>-33.062808530097648</c:v>
                </c:pt>
                <c:pt idx="276">
                  <c:v>-33.039905839322863</c:v>
                </c:pt>
                <c:pt idx="277">
                  <c:v>-33.016111523266915</c:v>
                </c:pt>
                <c:pt idx="278">
                  <c:v>-32.991392254932585</c:v>
                </c:pt>
                <c:pt idx="279">
                  <c:v>-32.965713573377961</c:v>
                </c:pt>
                <c:pt idx="280">
                  <c:v>-32.939039854243802</c:v>
                </c:pt>
                <c:pt idx="281">
                  <c:v>-32.911334280295925</c:v>
                </c:pt>
                <c:pt idx="282">
                  <c:v>-32.882558812065987</c:v>
                </c:pt>
                <c:pt idx="283">
                  <c:v>-32.852674158682582</c:v>
                </c:pt>
                <c:pt idx="284">
                  <c:v>-32.821639748992816</c:v>
                </c:pt>
                <c:pt idx="285">
                  <c:v>-32.789413703084499</c:v>
                </c:pt>
                <c:pt idx="286">
                  <c:v>-32.75595280432875</c:v>
                </c:pt>
                <c:pt idx="287">
                  <c:v>-32.721212472073105</c:v>
                </c:pt>
                <c:pt idx="288">
                  <c:v>-32.685146735126857</c:v>
                </c:pt>
                <c:pt idx="289">
                  <c:v>-32.64770820619141</c:v>
                </c:pt>
                <c:pt idx="290">
                  <c:v>-32.608848057401239</c:v>
                </c:pt>
                <c:pt idx="291">
                  <c:v>-32.568515997153554</c:v>
                </c:pt>
                <c:pt idx="292">
                  <c:v>-32.526660248418331</c:v>
                </c:pt>
                <c:pt idx="293">
                  <c:v>-32.483227528734552</c:v>
                </c:pt>
                <c:pt idx="294">
                  <c:v>-32.438163032112627</c:v>
                </c:pt>
                <c:pt idx="295">
                  <c:v>-32.391410413078695</c:v>
                </c:pt>
                <c:pt idx="296">
                  <c:v>-32.342911773111446</c:v>
                </c:pt>
                <c:pt idx="297">
                  <c:v>-32.29260764973872</c:v>
                </c:pt>
                <c:pt idx="298">
                  <c:v>-32.24043700857694</c:v>
                </c:pt>
                <c:pt idx="299">
                  <c:v>-32.186337238613966</c:v>
                </c:pt>
                <c:pt idx="300">
                  <c:v>-32.130244151052111</c:v>
                </c:pt>
                <c:pt idx="301">
                  <c:v>-32.072091982045684</c:v>
                </c:pt>
                <c:pt idx="302">
                  <c:v>-32.011813399684911</c:v>
                </c:pt>
                <c:pt idx="303">
                  <c:v>-31.949339515594094</c:v>
                </c:pt>
                <c:pt idx="304">
                  <c:v>-31.884599901530123</c:v>
                </c:pt>
                <c:pt idx="305">
                  <c:v>-31.817522611382859</c:v>
                </c:pt>
                <c:pt idx="306">
                  <c:v>-31.748034208995243</c:v>
                </c:pt>
                <c:pt idx="307">
                  <c:v>-31.676059802236392</c:v>
                </c:pt>
                <c:pt idx="308">
                  <c:v>-31.601523083774346</c:v>
                </c:pt>
                <c:pt idx="309">
                  <c:v>-31.524346379008698</c:v>
                </c:pt>
                <c:pt idx="310">
                  <c:v>-31.444450701634402</c:v>
                </c:pt>
                <c:pt idx="311">
                  <c:v>-31.361755817317498</c:v>
                </c:pt>
                <c:pt idx="312">
                  <c:v>-31.276180315970922</c:v>
                </c:pt>
                <c:pt idx="313">
                  <c:v>-31.187641693123595</c:v>
                </c:pt>
                <c:pt idx="314">
                  <c:v>-31.096056440877639</c:v>
                </c:pt>
                <c:pt idx="315">
                  <c:v>-31.001340148947587</c:v>
                </c:pt>
                <c:pt idx="316">
                  <c:v>-30.903407616270183</c:v>
                </c:pt>
                <c:pt idx="317">
                  <c:v>-30.802172973664543</c:v>
                </c:pt>
                <c:pt idx="318">
                  <c:v>-30.69754981800844</c:v>
                </c:pt>
                <c:pt idx="319">
                  <c:v>-30.589451358377808</c:v>
                </c:pt>
                <c:pt idx="320">
                  <c:v>-30.477790574572204</c:v>
                </c:pt>
                <c:pt idx="321">
                  <c:v>-30.362480388418728</c:v>
                </c:pt>
                <c:pt idx="322">
                  <c:v>-30.243433848209474</c:v>
                </c:pt>
                <c:pt idx="323">
                  <c:v>-30.120564326584617</c:v>
                </c:pt>
                <c:pt idx="324">
                  <c:v>-29.9937857321206</c:v>
                </c:pt>
                <c:pt idx="325">
                  <c:v>-29.863012734825016</c:v>
                </c:pt>
                <c:pt idx="326">
                  <c:v>-29.728161005670977</c:v>
                </c:pt>
                <c:pt idx="327">
                  <c:v>-29.589147470228419</c:v>
                </c:pt>
                <c:pt idx="328">
                  <c:v>-29.445890576364278</c:v>
                </c:pt>
                <c:pt idx="329">
                  <c:v>-29.298310575889161</c:v>
                </c:pt>
                <c:pt idx="330">
                  <c:v>-29.146329819924905</c:v>
                </c:pt>
                <c:pt idx="331">
                  <c:v>-28.989873067654194</c:v>
                </c:pt>
                <c:pt idx="332">
                  <c:v>-28.828867807991664</c:v>
                </c:pt>
                <c:pt idx="333">
                  <c:v>-28.663244593585016</c:v>
                </c:pt>
                <c:pt idx="334">
                  <c:v>-28.492937386414525</c:v>
                </c:pt>
                <c:pt idx="335">
                  <c:v>-28.317883914112759</c:v>
                </c:pt>
                <c:pt idx="336">
                  <c:v>-28.138026035970594</c:v>
                </c:pt>
                <c:pt idx="337">
                  <c:v>-27.953310117434818</c:v>
                </c:pt>
                <c:pt idx="338">
                  <c:v>-27.763687411736257</c:v>
                </c:pt>
                <c:pt idx="339">
                  <c:v>-27.56911444711702</c:v>
                </c:pt>
                <c:pt idx="340">
                  <c:v>-27.369553417952762</c:v>
                </c:pt>
                <c:pt idx="341">
                  <c:v>-27.16497257789305</c:v>
                </c:pt>
                <c:pt idx="342">
                  <c:v>-26.955346632971356</c:v>
                </c:pt>
                <c:pt idx="343">
                  <c:v>-26.740657132468016</c:v>
                </c:pt>
                <c:pt idx="344">
                  <c:v>-26.520892855148652</c:v>
                </c:pt>
                <c:pt idx="345">
                  <c:v>-26.296050188346864</c:v>
                </c:pt>
                <c:pt idx="346">
                  <c:v>-26.066133497219401</c:v>
                </c:pt>
                <c:pt idx="347">
                  <c:v>-25.831155481374729</c:v>
                </c:pt>
                <c:pt idx="348">
                  <c:v>-25.591137515966945</c:v>
                </c:pt>
                <c:pt idx="349">
                  <c:v>-25.346109974257615</c:v>
                </c:pt>
                <c:pt idx="350">
                  <c:v>-25.096112528583017</c:v>
                </c:pt>
                <c:pt idx="351">
                  <c:v>-24.841194426624934</c:v>
                </c:pt>
                <c:pt idx="352">
                  <c:v>-24.581414739873619</c:v>
                </c:pt>
                <c:pt idx="353">
                  <c:v>-24.316842581193033</c:v>
                </c:pt>
                <c:pt idx="354">
                  <c:v>-24.047557288455376</c:v>
                </c:pt>
                <c:pt idx="355">
                  <c:v>-23.773648571303443</c:v>
                </c:pt>
                <c:pt idx="356">
                  <c:v>-23.495216618230163</c:v>
                </c:pt>
                <c:pt idx="357">
                  <c:v>-23.212372161333079</c:v>
                </c:pt>
                <c:pt idx="358">
                  <c:v>-22.925236496310205</c:v>
                </c:pt>
                <c:pt idx="359">
                  <c:v>-22.633941455511096</c:v>
                </c:pt>
                <c:pt idx="360">
                  <c:v>-22.33862933214342</c:v>
                </c:pt>
                <c:pt idx="361">
                  <c:v>-22.039452754058452</c:v>
                </c:pt>
                <c:pt idx="362">
                  <c:v>-21.736574505897611</c:v>
                </c:pt>
                <c:pt idx="363">
                  <c:v>-21.430167298772258</c:v>
                </c:pt>
                <c:pt idx="364">
                  <c:v>-21.120413487068337</c:v>
                </c:pt>
                <c:pt idx="365">
                  <c:v>-20.807504732410269</c:v>
                </c:pt>
                <c:pt idx="366">
                  <c:v>-20.491641615280837</c:v>
                </c:pt>
                <c:pt idx="367">
                  <c:v>-20.173033195269639</c:v>
                </c:pt>
                <c:pt idx="368">
                  <c:v>-19.851896521406022</c:v>
                </c:pt>
                <c:pt idx="369">
                  <c:v>-19.528456094516379</c:v>
                </c:pt>
                <c:pt idx="370">
                  <c:v>-19.202943284024226</c:v>
                </c:pt>
                <c:pt idx="371">
                  <c:v>-18.875595702076563</c:v>
                </c:pt>
                <c:pt idx="372">
                  <c:v>-18.5466565383256</c:v>
                </c:pt>
                <c:pt idx="373">
                  <c:v>-18.216373859113386</c:v>
                </c:pt>
                <c:pt idx="374">
                  <c:v>-17.884999875191479</c:v>
                </c:pt>
                <c:pt idx="375">
                  <c:v>-17.552790182453386</c:v>
                </c:pt>
                <c:pt idx="376">
                  <c:v>-17.2200029804563</c:v>
                </c:pt>
                <c:pt idx="377">
                  <c:v>-16.886898273758199</c:v>
                </c:pt>
                <c:pt idx="378">
                  <c:v>-16.553737061289738</c:v>
                </c:pt>
                <c:pt idx="379">
                  <c:v>-16.220780519116694</c:v>
                </c:pt>
                <c:pt idx="380">
                  <c:v>-15.888289182023666</c:v>
                </c:pt>
                <c:pt idx="381">
                  <c:v>-15.55652212936341</c:v>
                </c:pt>
                <c:pt idx="382">
                  <c:v>-15.225736180567374</c:v>
                </c:pt>
                <c:pt idx="383">
                  <c:v>-14.896185105603276</c:v>
                </c:pt>
                <c:pt idx="384">
                  <c:v>-14.568118855496333</c:v>
                </c:pt>
                <c:pt idx="385">
                  <c:v>-14.241782817805136</c:v>
                </c:pt>
                <c:pt idx="386">
                  <c:v>-13.917417101665034</c:v>
                </c:pt>
                <c:pt idx="387">
                  <c:v>-13.595255856685968</c:v>
                </c:pt>
                <c:pt idx="388">
                  <c:v>-13.275526629623167</c:v>
                </c:pt>
                <c:pt idx="389">
                  <c:v>-12.958449762334551</c:v>
                </c:pt>
                <c:pt idx="390">
                  <c:v>-12.644237834103947</c:v>
                </c:pt>
                <c:pt idx="391">
                  <c:v>-12.333095150951747</c:v>
                </c:pt>
                <c:pt idx="392">
                  <c:v>-12.025217284081116</c:v>
                </c:pt>
                <c:pt idx="393">
                  <c:v>-11.720790659125278</c:v>
                </c:pt>
                <c:pt idx="394">
                  <c:v>-11.419992197377045</c:v>
                </c:pt>
                <c:pt idx="395">
                  <c:v>-11.122989009701834</c:v>
                </c:pt>
                <c:pt idx="396">
                  <c:v>-10.829938143366684</c:v>
                </c:pt>
                <c:pt idx="397">
                  <c:v>-10.54098638156562</c:v>
                </c:pt>
                <c:pt idx="398">
                  <c:v>-10.256270094991869</c:v>
                </c:pt>
                <c:pt idx="399">
                  <c:v>-9.9759151444039667</c:v>
                </c:pt>
                <c:pt idx="400">
                  <c:v>-9.7000368327603521</c:v>
                </c:pt>
                <c:pt idx="401">
                  <c:v>-9.428739905157963</c:v>
                </c:pt>
                <c:pt idx="402">
                  <c:v>-9.1621185945080423</c:v>
                </c:pt>
                <c:pt idx="403">
                  <c:v>-8.9002567106177271</c:v>
                </c:pt>
                <c:pt idx="404">
                  <c:v>-8.6432277701207099</c:v>
                </c:pt>
                <c:pt idx="405">
                  <c:v>-8.3910951645142831</c:v>
                </c:pt>
                <c:pt idx="406">
                  <c:v>-8.1439123634132962</c:v>
                </c:pt>
                <c:pt idx="407">
                  <c:v>-7.9017231500229919</c:v>
                </c:pt>
                <c:pt idx="408">
                  <c:v>-7.6645618857611986</c:v>
                </c:pt>
                <c:pt idx="409">
                  <c:v>-7.4324538009237031</c:v>
                </c:pt>
                <c:pt idx="410">
                  <c:v>-7.2054153082831531</c:v>
                </c:pt>
                <c:pt idx="411">
                  <c:v>-6.9834543365384159</c:v>
                </c:pt>
                <c:pt idx="412">
                  <c:v>-6.7665706805858896</c:v>
                </c:pt>
                <c:pt idx="413">
                  <c:v>-6.5547563656632928</c:v>
                </c:pt>
                <c:pt idx="414">
                  <c:v>-6.3479960225174175</c:v>
                </c:pt>
                <c:pt idx="415">
                  <c:v>-6.1462672708669599</c:v>
                </c:pt>
                <c:pt idx="416">
                  <c:v>-5.9495411085669767</c:v>
                </c:pt>
                <c:pt idx="417">
                  <c:v>-5.7577823040296163</c:v>
                </c:pt>
                <c:pt idx="418">
                  <c:v>-5.5709497896139606</c:v>
                </c:pt>
                <c:pt idx="419">
                  <c:v>-5.3889970538632657</c:v>
                </c:pt>
                <c:pt idx="420">
                  <c:v>-5.2118725306379901</c:v>
                </c:pt>
                <c:pt idx="421">
                  <c:v>-5.0395199833658237</c:v>
                </c:pt>
                <c:pt idx="422">
                  <c:v>-4.8718788828027151</c:v>
                </c:pt>
                <c:pt idx="423">
                  <c:v>-4.7088847768705859</c:v>
                </c:pt>
                <c:pt idx="424">
                  <c:v>-4.5504696513054457</c:v>
                </c:pt>
                <c:pt idx="425">
                  <c:v>-4.3965622800134545</c:v>
                </c:pt>
                <c:pt idx="426">
                  <c:v>-4.2470885641899283</c:v>
                </c:pt>
                <c:pt idx="427">
                  <c:v>-4.1019718594073167</c:v>
                </c:pt>
                <c:pt idx="428">
                  <c:v>-3.9611332900211411</c:v>
                </c:pt>
                <c:pt idx="429">
                  <c:v>-3.8244920503776449</c:v>
                </c:pt>
                <c:pt idx="430">
                  <c:v>-3.6919656924328734</c:v>
                </c:pt>
                <c:pt idx="431">
                  <c:v>-3.5634703995096855</c:v>
                </c:pt>
                <c:pt idx="432">
                  <c:v>-3.4389212460267693</c:v>
                </c:pt>
                <c:pt idx="433">
                  <c:v>-3.318232443132048</c:v>
                </c:pt>
                <c:pt idx="434">
                  <c:v>-3.2013175702618741</c:v>
                </c:pt>
                <c:pt idx="435">
                  <c:v>-3.0880897927274544</c:v>
                </c:pt>
                <c:pt idx="436">
                  <c:v>-2.9784620655012572</c:v>
                </c:pt>
                <c:pt idx="437">
                  <c:v>-2.8723473234388721</c:v>
                </c:pt>
                <c:pt idx="438">
                  <c:v>-2.7696586582266089</c:v>
                </c:pt>
                <c:pt idx="439">
                  <c:v>-2.6703094823921627</c:v>
                </c:pt>
                <c:pt idx="440">
                  <c:v>-2.5742136807555562</c:v>
                </c:pt>
                <c:pt idx="441">
                  <c:v>-2.4812857497307288</c:v>
                </c:pt>
                <c:pt idx="442">
                  <c:v>-2.391440924915039</c:v>
                </c:pt>
                <c:pt idx="443">
                  <c:v>-2.3045952974250792</c:v>
                </c:pt>
                <c:pt idx="444">
                  <c:v>-2.2206659194530483</c:v>
                </c:pt>
                <c:pt idx="445">
                  <c:v>-2.1395708995290423</c:v>
                </c:pt>
                <c:pt idx="446">
                  <c:v>-2.0612294879812731</c:v>
                </c:pt>
                <c:pt idx="447">
                  <c:v>-1.9855621530891363</c:v>
                </c:pt>
                <c:pt idx="448">
                  <c:v>-1.912490648423399</c:v>
                </c:pt>
                <c:pt idx="449">
                  <c:v>-1.8419380718641265</c:v>
                </c:pt>
                <c:pt idx="450">
                  <c:v>-1.7738289167806447</c:v>
                </c:pt>
                <c:pt idx="451">
                  <c:v>-1.7080891158492111</c:v>
                </c:pt>
                <c:pt idx="452">
                  <c:v>-1.6446460779734735</c:v>
                </c:pt>
                <c:pt idx="453">
                  <c:v>-1.5834287187605431</c:v>
                </c:pt>
                <c:pt idx="454">
                  <c:v>-1.5243674849919007</c:v>
                </c:pt>
                <c:pt idx="455">
                  <c:v>-1.4673943735136157</c:v>
                </c:pt>
                <c:pt idx="456">
                  <c:v>-1.4124429449547695</c:v>
                </c:pt>
                <c:pt idx="457">
                  <c:v>-1.3594483326667102</c:v>
                </c:pt>
                <c:pt idx="458">
                  <c:v>-1.308347247259029</c:v>
                </c:pt>
                <c:pt idx="459">
                  <c:v>-1.2590779770911606</c:v>
                </c:pt>
                <c:pt idx="460">
                  <c:v>-1.2115803850613076</c:v>
                </c:pt>
                <c:pt idx="461">
                  <c:v>-1.1657959020172484</c:v>
                </c:pt>
                <c:pt idx="462">
                  <c:v>-1.1216675170964896</c:v>
                </c:pt>
                <c:pt idx="463">
                  <c:v>-1.0791397652863892</c:v>
                </c:pt>
                <c:pt idx="464">
                  <c:v>-1.038158712478279</c:v>
                </c:pt>
                <c:pt idx="465">
                  <c:v>-0.99867193827341993</c:v>
                </c:pt>
                <c:pt idx="466">
                  <c:v>-0.96062851678283745</c:v>
                </c:pt>
                <c:pt idx="467">
                  <c:v>-0.92397899564775376</c:v>
                </c:pt>
                <c:pt idx="468">
                  <c:v>-0.88867537349256087</c:v>
                </c:pt>
                <c:pt idx="469">
                  <c:v>-0.85467107600798209</c:v>
                </c:pt>
                <c:pt idx="470">
                  <c:v>-0.82192093084840046</c:v>
                </c:pt>
                <c:pt idx="471">
                  <c:v>-0.79038114151419869</c:v>
                </c:pt>
                <c:pt idx="472">
                  <c:v>-0.76000926037742811</c:v>
                </c:pt>
                <c:pt idx="473">
                  <c:v>-0.73076416099719566</c:v>
                </c:pt>
                <c:pt idx="474">
                  <c:v>-0.7026060098597976</c:v>
                </c:pt>
                <c:pt idx="475">
                  <c:v>-0.67549623766788236</c:v>
                </c:pt>
                <c:pt idx="476">
                  <c:v>-0.64939751029273696</c:v>
                </c:pt>
                <c:pt idx="477">
                  <c:v>-0.62427369949418665</c:v>
                </c:pt>
                <c:pt idx="478">
                  <c:v>-0.60008985350352295</c:v>
                </c:pt>
                <c:pt idx="479">
                  <c:v>-0.57681216755637721</c:v>
                </c:pt>
                <c:pt idx="480">
                  <c:v>-0.55440795445443769</c:v>
                </c:pt>
                <c:pt idx="481">
                  <c:v>-0.5328456152274258</c:v>
                </c:pt>
                <c:pt idx="482">
                  <c:v>-0.51209460995972955</c:v>
                </c:pt>
                <c:pt idx="483">
                  <c:v>-0.49212542883955124</c:v>
                </c:pt>
                <c:pt idx="484">
                  <c:v>-0.47290956348231944</c:v>
                </c:pt>
                <c:pt idx="485">
                  <c:v>-0.4544194785744422</c:v>
                </c:pt>
                <c:pt idx="486">
                  <c:v>-0.43662858387820019</c:v>
                </c:pt>
                <c:pt idx="487">
                  <c:v>-0.41951120663369551</c:v>
                </c:pt>
                <c:pt idx="488">
                  <c:v>-0.40304256438923275</c:v>
                </c:pt>
                <c:pt idx="489">
                  <c:v>-0.38719873828734125</c:v>
                </c:pt>
                <c:pt idx="490">
                  <c:v>-0.37195664682977642</c:v>
                </c:pt>
                <c:pt idx="491">
                  <c:v>-0.35729402014129352</c:v>
                </c:pt>
                <c:pt idx="492">
                  <c:v>-0.34318937474871997</c:v>
                </c:pt>
                <c:pt idx="493">
                  <c:v>-0.32962198888885907</c:v>
                </c:pt>
                <c:pt idx="494">
                  <c:v>-0.31657187835601908</c:v>
                </c:pt>
                <c:pt idx="495">
                  <c:v>-0.30401977289745852</c:v>
                </c:pt>
                <c:pt idx="496">
                  <c:v>-0.29194709316275563</c:v>
                </c:pt>
                <c:pt idx="497">
                  <c:v>-0.28033592821104314</c:v>
                </c:pt>
                <c:pt idx="498">
                  <c:v>-0.26916901357816009</c:v>
                </c:pt>
                <c:pt idx="499">
                  <c:v>-0.25842970990408393</c:v>
                </c:pt>
                <c:pt idx="500">
                  <c:v>-0.24810198211946138</c:v>
                </c:pt>
                <c:pt idx="501">
                  <c:v>-0.23817037918869008</c:v>
                </c:pt>
                <c:pt idx="502">
                  <c:v>-0.22862001440575938</c:v>
                </c:pt>
                <c:pt idx="503">
                  <c:v>-0.21943654623796688</c:v>
                </c:pt>
                <c:pt idx="504">
                  <c:v>-0.21060615971164323</c:v>
                </c:pt>
                <c:pt idx="505">
                  <c:v>-0.20211554833315862</c:v>
                </c:pt>
                <c:pt idx="506">
                  <c:v>-0.19395189653772302</c:v>
                </c:pt>
                <c:pt idx="507">
                  <c:v>-0.18610286265783088</c:v>
                </c:pt>
                <c:pt idx="508">
                  <c:v>-0.1785565624026276</c:v>
                </c:pt>
                <c:pt idx="509">
                  <c:v>-0.17130155283898219</c:v>
                </c:pt>
                <c:pt idx="510">
                  <c:v>-0.16432681686463368</c:v>
                </c:pt>
                <c:pt idx="511">
                  <c:v>-0.15762174816342925</c:v>
                </c:pt>
                <c:pt idx="512">
                  <c:v>-0.15117613663238599</c:v>
                </c:pt>
                <c:pt idx="513">
                  <c:v>-0.14498015427007746</c:v>
                </c:pt>
                <c:pt idx="514">
                  <c:v>-0.13902434151566956</c:v>
                </c:pt>
                <c:pt idx="515">
                  <c:v>-0.13329959402779865</c:v>
                </c:pt>
                <c:pt idx="516">
                  <c:v>-0.12779714989239913</c:v>
                </c:pt>
                <c:pt idx="517">
                  <c:v>-0.12250857724853612</c:v>
                </c:pt>
                <c:pt idx="518">
                  <c:v>-0.11742576232128885</c:v>
                </c:pt>
                <c:pt idx="519">
                  <c:v>-0.11254089785074588</c:v>
                </c:pt>
                <c:pt idx="520">
                  <c:v>-0.10784647190622298</c:v>
                </c:pt>
                <c:pt idx="521">
                  <c:v>-0.1033352570748852</c:v>
                </c:pt>
                <c:pt idx="522">
                  <c:v>-9.9000300014053563E-2</c:v>
                </c:pt>
                <c:pt idx="523">
                  <c:v>-9.4834911356591639E-2</c:v>
                </c:pt>
                <c:pt idx="524">
                  <c:v>-9.0832655958905287E-2</c:v>
                </c:pt>
                <c:pt idx="525">
                  <c:v>-8.6987343481239834E-2</c:v>
                </c:pt>
                <c:pt idx="526">
                  <c:v>-8.3293019290128237E-2</c:v>
                </c:pt>
                <c:pt idx="527">
                  <c:v>-7.9743955673022976E-2</c:v>
                </c:pt>
                <c:pt idx="528">
                  <c:v>-7.6334643355338544E-2</c:v>
                </c:pt>
                <c:pt idx="529">
                  <c:v>-7.305978331033379E-2</c:v>
                </c:pt>
                <c:pt idx="530">
                  <c:v>-6.9914278852475392E-2</c:v>
                </c:pt>
                <c:pt idx="531">
                  <c:v>-6.6893228005144828E-2</c:v>
                </c:pt>
                <c:pt idx="532">
                  <c:v>-6.3991916133778054E-2</c:v>
                </c:pt>
                <c:pt idx="533">
                  <c:v>-6.1205808835760669E-2</c:v>
                </c:pt>
                <c:pt idx="534">
                  <c:v>-5.853054507864023E-2</c:v>
                </c:pt>
                <c:pt idx="535">
                  <c:v>-5.5961930578459891E-2</c:v>
                </c:pt>
                <c:pt idx="536">
                  <c:v>-5.349593141026511E-2</c:v>
                </c:pt>
                <c:pt idx="537">
                  <c:v>-5.1128667843083737E-2</c:v>
                </c:pt>
                <c:pt idx="538">
                  <c:v>-4.8856408391932539E-2</c:v>
                </c:pt>
                <c:pt idx="539">
                  <c:v>-4.6675564079655257E-2</c:v>
                </c:pt>
                <c:pt idx="540">
                  <c:v>-4.4582682901652841E-2</c:v>
                </c:pt>
                <c:pt idx="541">
                  <c:v>-4.2574444486819012E-2</c:v>
                </c:pt>
                <c:pt idx="542">
                  <c:v>-4.0647654948249151E-2</c:v>
                </c:pt>
                <c:pt idx="543">
                  <c:v>-3.8799241917541728E-2</c:v>
                </c:pt>
                <c:pt idx="544">
                  <c:v>-3.7026249756761963E-2</c:v>
                </c:pt>
                <c:pt idx="545">
                  <c:v>-3.5325834942384858E-2</c:v>
                </c:pt>
                <c:pt idx="546">
                  <c:v>-3.3695261615777392E-2</c:v>
                </c:pt>
                <c:pt idx="547">
                  <c:v>-3.2131897295019508E-2</c:v>
                </c:pt>
                <c:pt idx="548">
                  <c:v>-3.063320874309635E-2</c:v>
                </c:pt>
                <c:pt idx="549">
                  <c:v>-2.9196757987721814E-2</c:v>
                </c:pt>
                <c:pt idx="550">
                  <c:v>-2.7820198488272843E-2</c:v>
                </c:pt>
                <c:pt idx="551">
                  <c:v>-2.6501271445525883E-2</c:v>
                </c:pt>
                <c:pt idx="552">
                  <c:v>-2.5237802250089075E-2</c:v>
                </c:pt>
                <c:pt idx="553">
                  <c:v>-2.4027697065615868E-2</c:v>
                </c:pt>
                <c:pt idx="554">
                  <c:v>-2.286893954306669E-2</c:v>
                </c:pt>
                <c:pt idx="555">
                  <c:v>-2.1759587662454644E-2</c:v>
                </c:pt>
                <c:pt idx="556">
                  <c:v>-2.0697770698666341E-2</c:v>
                </c:pt>
                <c:pt idx="557">
                  <c:v>-1.9681686308092149E-2</c:v>
                </c:pt>
                <c:pt idx="558">
                  <c:v>-1.8709597732927262E-2</c:v>
                </c:pt>
                <c:pt idx="559">
                  <c:v>-1.7779831120117856E-2</c:v>
                </c:pt>
                <c:pt idx="560">
                  <c:v>-1.6890772952023948E-2</c:v>
                </c:pt>
                <c:pt idx="561">
                  <c:v>-1.6040867585951794E-2</c:v>
                </c:pt>
                <c:pt idx="562">
                  <c:v>-1.5228614899773963E-2</c:v>
                </c:pt>
                <c:pt idx="563">
                  <c:v>-1.4452568040904779E-2</c:v>
                </c:pt>
                <c:pt idx="564">
                  <c:v>-1.3711331275932525E-2</c:v>
                </c:pt>
                <c:pt idx="565">
                  <c:v>-1.3003557938228289E-2</c:v>
                </c:pt>
                <c:pt idx="566">
                  <c:v>-1.2327948470855346E-2</c:v>
                </c:pt>
                <c:pt idx="567">
                  <c:v>-1.1683248562093577E-2</c:v>
                </c:pt>
                <c:pt idx="568">
                  <c:v>-1.1068247370871113E-2</c:v>
                </c:pt>
                <c:pt idx="569">
                  <c:v>-1.0481775839362682E-2</c:v>
                </c:pt>
                <c:pt idx="570">
                  <c:v>-9.9227050899712583E-3</c:v>
                </c:pt>
                <c:pt idx="571">
                  <c:v>-9.389944903859658E-3</c:v>
                </c:pt>
                <c:pt idx="572">
                  <c:v>-8.8824422781425445E-3</c:v>
                </c:pt>
                <c:pt idx="573">
                  <c:v>-8.3991800587896667E-3</c:v>
                </c:pt>
                <c:pt idx="574">
                  <c:v>-7.9391756462298384E-3</c:v>
                </c:pt>
                <c:pt idx="575">
                  <c:v>-7.5014797705847984E-3</c:v>
                </c:pt>
                <c:pt idx="576">
                  <c:v>-7.0851753334042677E-3</c:v>
                </c:pt>
                <c:pt idx="577">
                  <c:v>-6.689376312721357E-3</c:v>
                </c:pt>
                <c:pt idx="578">
                  <c:v>-6.3132267282022094E-3</c:v>
                </c:pt>
                <c:pt idx="579">
                  <c:v>-5.955899663128119E-3</c:v>
                </c:pt>
                <c:pt idx="580">
                  <c:v>-5.6165963399238935E-3</c:v>
                </c:pt>
                <c:pt idx="581">
                  <c:v>-5.2945452459344945E-3</c:v>
                </c:pt>
                <c:pt idx="582">
                  <c:v>-4.9890013061548539E-3</c:v>
                </c:pt>
                <c:pt idx="583">
                  <c:v>-4.6992450996357436E-3</c:v>
                </c:pt>
                <c:pt idx="584">
                  <c:v>-4.4245821163231948E-3</c:v>
                </c:pt>
                <c:pt idx="585">
                  <c:v>-4.16434205114013E-3</c:v>
                </c:pt>
                <c:pt idx="586">
                  <c:v>-3.9178781321872686E-3</c:v>
                </c:pt>
                <c:pt idx="587">
                  <c:v>-3.6845664800255287E-3</c:v>
                </c:pt>
                <c:pt idx="588">
                  <c:v>-3.4638054951038185E-3</c:v>
                </c:pt>
                <c:pt idx="589">
                  <c:v>-3.2550152705133474E-3</c:v>
                </c:pt>
                <c:pt idx="590">
                  <c:v>-3.0576370273814458E-3</c:v>
                </c:pt>
                <c:pt idx="591">
                  <c:v>-2.8711325703629194E-3</c:v>
                </c:pt>
                <c:pt idx="592">
                  <c:v>-2.6949837608436461E-3</c:v>
                </c:pt>
                <c:pt idx="593">
                  <c:v>-2.5286920056376747E-3</c:v>
                </c:pt>
                <c:pt idx="594">
                  <c:v>-2.3717777591335427E-3</c:v>
                </c:pt>
                <c:pt idx="595">
                  <c:v>-2.2237800370259169E-3</c:v>
                </c:pt>
                <c:pt idx="596">
                  <c:v>-2.0842559399527759E-3</c:v>
                </c:pt>
                <c:pt idx="597">
                  <c:v>-1.952780185544219E-3</c:v>
                </c:pt>
                <c:pt idx="598">
                  <c:v>-1.8289446475743731E-3</c:v>
                </c:pt>
                <c:pt idx="599">
                  <c:v>-1.7123579010908329E-3</c:v>
                </c:pt>
                <c:pt idx="600">
                  <c:v>-1.6026447725746916E-3</c:v>
                </c:pt>
                <c:pt idx="601">
                  <c:v>-1.4994458943567109E-3</c:v>
                </c:pt>
                <c:pt idx="602">
                  <c:v>-1.4024172626798924E-3</c:v>
                </c:pt>
                <c:pt idx="603">
                  <c:v>-1.3112297989543507E-3</c:v>
                </c:pt>
                <c:pt idx="604">
                  <c:v>-1.2255689138956005E-3</c:v>
                </c:pt>
                <c:pt idx="605">
                  <c:v>-1.1451340743712617E-3</c:v>
                </c:pt>
                <c:pt idx="606">
                  <c:v>-1.0696383729029938E-3</c:v>
                </c:pt>
                <c:pt idx="607">
                  <c:v>-9.9880809987961273E-4</c:v>
                </c:pt>
                <c:pt idx="608">
                  <c:v>-9.3238231863351795E-4</c:v>
                </c:pt>
                <c:pt idx="609">
                  <c:v>-8.7011244361569673E-4</c:v>
                </c:pt>
                <c:pt idx="610">
                  <c:v>-8.1176182197471923E-4</c:v>
                </c:pt>
                <c:pt idx="611">
                  <c:v>-7.5710531890255833E-4</c:v>
                </c:pt>
                <c:pt idx="612">
                  <c:v>-7.0592890715526159E-4</c:v>
                </c:pt>
                <c:pt idx="613">
                  <c:v>-6.5802926118994161E-4</c:v>
                </c:pt>
                <c:pt idx="614">
                  <c:v>-6.1321335638200413E-4</c:v>
                </c:pt>
                <c:pt idx="615">
                  <c:v>-5.7129807379875208E-4</c:v>
                </c:pt>
                <c:pt idx="616">
                  <c:v>-5.3210981100833396E-4</c:v>
                </c:pt>
                <c:pt idx="617">
                  <c:v>-4.9548409939740418E-4</c:v>
                </c:pt>
                <c:pt idx="618">
                  <c:v>-4.6126522845770261E-4</c:v>
                </c:pt>
                <c:pt idx="619">
                  <c:v>-4.2930587748208005E-4</c:v>
                </c:pt>
                <c:pt idx="620">
                  <c:v>-3.994667550851614E-4</c:v>
                </c:pt>
                <c:pt idx="621">
                  <c:v>-3.7161624693385988E-4</c:v>
                </c:pt>
                <c:pt idx="622">
                  <c:v>-3.4563007203916102E-4</c:v>
                </c:pt>
                <c:pt idx="623">
                  <c:v>-3.2139094792389661E-4</c:v>
                </c:pt>
                <c:pt idx="624">
                  <c:v>-2.9878826494239905E-4</c:v>
                </c:pt>
                <c:pt idx="625">
                  <c:v>-2.7771776998770665E-4</c:v>
                </c:pt>
                <c:pt idx="626">
                  <c:v>-2.5808125978108592E-4</c:v>
                </c:pt>
                <c:pt idx="627">
                  <c:v>-2.3978628389762494E-4</c:v>
                </c:pt>
                <c:pt idx="628">
                  <c:v>-2.2274585764110611E-4</c:v>
                </c:pt>
                <c:pt idx="629">
                  <c:v>-2.0687818484173634E-4</c:v>
                </c:pt>
                <c:pt idx="630">
                  <c:v>-1.9210639061201839E-4</c:v>
                </c:pt>
                <c:pt idx="631">
                  <c:v>-1.7835826405942606E-4</c:v>
                </c:pt>
                <c:pt idx="632">
                  <c:v>-1.6556601091986686E-4</c:v>
                </c:pt>
                <c:pt idx="633">
                  <c:v>-1.5366601604340871E-4</c:v>
                </c:pt>
                <c:pt idx="634">
                  <c:v>-1.4259861563356606E-4</c:v>
                </c:pt>
                <c:pt idx="635">
                  <c:v>-1.3230787911370544E-4</c:v>
                </c:pt>
                <c:pt idx="636">
                  <c:v>-1.2274140046890478E-4</c:v>
                </c:pt>
                <c:pt idx="637">
                  <c:v>-1.1385009888891358E-4</c:v>
                </c:pt>
                <c:pt idx="638">
                  <c:v>-1.055880285177107E-4</c:v>
                </c:pt>
                <c:pt idx="639">
                  <c:v>-9.7912197097490625E-5</c:v>
                </c:pt>
                <c:pt idx="640">
                  <c:v>-9.0782393279683151E-5</c:v>
                </c:pt>
                <c:pt idx="641">
                  <c:v>-8.4161022362720138E-5</c:v>
                </c:pt>
                <c:pt idx="642">
                  <c:v>-7.8012950205618871E-5</c:v>
                </c:pt>
                <c:pt idx="643">
                  <c:v>-7.2305355057926168E-5</c:v>
                </c:pt>
                <c:pt idx="644">
                  <c:v>-6.700758704004085E-5</c:v>
                </c:pt>
                <c:pt idx="645">
                  <c:v>-6.2091035003264487E-5</c:v>
                </c:pt>
                <c:pt idx="646">
                  <c:v>-5.7529000495986957E-5</c:v>
                </c:pt>
                <c:pt idx="647">
                  <c:v>-5.3296578561048577E-5</c:v>
                </c:pt>
                <c:pt idx="648">
                  <c:v>-4.937054508939701E-5</c:v>
                </c:pt>
                <c:pt idx="649">
                  <c:v>-4.5729250456532401E-5</c:v>
                </c:pt>
                <c:pt idx="650">
                  <c:v>-4.2352519170774402E-5</c:v>
                </c:pt>
                <c:pt idx="651">
                  <c:v>-3.9221555265956712E-5</c:v>
                </c:pt>
                <c:pt idx="652">
                  <c:v>-3.6318853175632926E-5</c:v>
                </c:pt>
                <c:pt idx="653">
                  <c:v>-3.3628113831142534E-5</c:v>
                </c:pt>
                <c:pt idx="654">
                  <c:v>-3.1134165731823627E-5</c:v>
                </c:pt>
                <c:pt idx="655">
                  <c:v>-2.882289074216396E-5</c:v>
                </c:pt>
                <c:pt idx="656">
                  <c:v>-2.6681154377656963E-5</c:v>
                </c:pt>
                <c:pt idx="657">
                  <c:v>-2.4696740348480457E-5</c:v>
                </c:pt>
                <c:pt idx="658">
                  <c:v>-2.2858289137763195E-5</c:v>
                </c:pt>
                <c:pt idx="659">
                  <c:v>-2.115524039906865E-5</c:v>
                </c:pt>
                <c:pt idx="660">
                  <c:v>-1.9577778965740028E-5</c:v>
                </c:pt>
                <c:pt idx="661">
                  <c:v>-1.8116784272851812E-5</c:v>
                </c:pt>
                <c:pt idx="662">
                  <c:v>-1.67637830006469E-5</c:v>
                </c:pt>
                <c:pt idx="663">
                  <c:v>-1.5510904756454905E-5</c:v>
                </c:pt>
                <c:pt idx="664">
                  <c:v>-1.435084062014323E-5</c:v>
                </c:pt>
                <c:pt idx="665">
                  <c:v>-1.327680438611174E-5</c:v>
                </c:pt>
                <c:pt idx="666">
                  <c:v>-1.228249634266927E-5</c:v>
                </c:pt>
                <c:pt idx="667">
                  <c:v>-1.1362069437301866E-5</c:v>
                </c:pt>
                <c:pt idx="668">
                  <c:v>-1.0510097683831553E-5</c:v>
                </c:pt>
                <c:pt idx="669">
                  <c:v>-9.7215466747540987E-6</c:v>
                </c:pt>
                <c:pt idx="670">
                  <c:v>-8.9917460691182271E-6</c:v>
                </c:pt>
                <c:pt idx="671">
                  <c:v>-8.3163639331541304E-6</c:v>
                </c:pt>
                <c:pt idx="672">
                  <c:v>-7.6913828174681225E-6</c:v>
                </c:pt>
                <c:pt idx="673">
                  <c:v>-7.113077460984944E-6</c:v>
                </c:pt>
                <c:pt idx="674">
                  <c:v>-6.5779940179361461E-6</c:v>
                </c:pt>
                <c:pt idx="675">
                  <c:v>-6.0829307100595198E-6</c:v>
                </c:pt>
                <c:pt idx="676">
                  <c:v>-5.624919811790829E-6</c:v>
                </c:pt>
                <c:pt idx="677">
                  <c:v>-5.2012108815958176E-6</c:v>
                </c:pt>
                <c:pt idx="678">
                  <c:v>-4.8092551577107594E-6</c:v>
                </c:pt>
                <c:pt idx="679">
                  <c:v>-4.4466910414370683E-6</c:v>
                </c:pt>
                <c:pt idx="680">
                  <c:v>-4.1113305957746964E-6</c:v>
                </c:pt>
                <c:pt idx="681">
                  <c:v>-3.8011469915857345E-6</c:v>
                </c:pt>
                <c:pt idx="682">
                  <c:v>-3.5142628376598168E-6</c:v>
                </c:pt>
                <c:pt idx="683">
                  <c:v>-3.2489393350139066E-6</c:v>
                </c:pt>
                <c:pt idx="684">
                  <c:v>-3.0035661995073653E-6</c:v>
                </c:pt>
                <c:pt idx="685">
                  <c:v>-2.7766523003969114E-6</c:v>
                </c:pt>
                <c:pt idx="686">
                  <c:v>-2.5668169658026249E-6</c:v>
                </c:pt>
                <c:pt idx="687">
                  <c:v>-2.3727819092134399E-6</c:v>
                </c:pt>
                <c:pt idx="688">
                  <c:v>-2.1933637341365976E-6</c:v>
                </c:pt>
                <c:pt idx="689">
                  <c:v>-2.0274669767981284E-6</c:v>
                </c:pt>
                <c:pt idx="690">
                  <c:v>-1.8740776494386514E-6</c:v>
                </c:pt>
                <c:pt idx="691">
                  <c:v>-1.7322572492281406E-6</c:v>
                </c:pt>
                <c:pt idx="692">
                  <c:v>-1.6011372001528201E-6</c:v>
                </c:pt>
                <c:pt idx="693">
                  <c:v>-1.4799136974141589E-6</c:v>
                </c:pt>
                <c:pt idx="694">
                  <c:v>-1.3678429259316433E-6</c:v>
                </c:pt>
                <c:pt idx="695">
                  <c:v>-1.2642366264645184E-6</c:v>
                </c:pt>
                <c:pt idx="696">
                  <c:v>-1.1684579846699552E-6</c:v>
                </c:pt>
                <c:pt idx="697">
                  <c:v>-1.0799178201028068E-6</c:v>
                </c:pt>
                <c:pt idx="698">
                  <c:v>-9.9807105374151313E-7</c:v>
                </c:pt>
              </c:numCache>
            </c:numRef>
          </c:xVal>
          <c:yVal>
            <c:numRef>
              <c:f>Лист3!$K$3:$K$701</c:f>
              <c:numCache>
                <c:formatCode>General</c:formatCode>
                <c:ptCount val="699"/>
                <c:pt idx="0">
                  <c:v>-57999.980819406228</c:v>
                </c:pt>
                <c:pt idx="1">
                  <c:v>-56862.725533833815</c:v>
                </c:pt>
                <c:pt idx="2">
                  <c:v>-55747.769356313926</c:v>
                </c:pt>
                <c:pt idx="3">
                  <c:v>-54654.675049129866</c:v>
                </c:pt>
                <c:pt idx="4">
                  <c:v>-53583.01394784743</c:v>
                </c:pt>
                <c:pt idx="5">
                  <c:v>-52532.365793211247</c:v>
                </c:pt>
                <c:pt idx="6">
                  <c:v>-51502.318566337126</c:v>
                </c:pt>
                <c:pt idx="7">
                  <c:v>-50492.468327136121</c:v>
                </c:pt>
                <c:pt idx="8">
                  <c:v>-49502.419055906554</c:v>
                </c:pt>
                <c:pt idx="9">
                  <c:v>-48531.782498032298</c:v>
                </c:pt>
                <c:pt idx="10">
                  <c:v>-47580.178011725911</c:v>
                </c:pt>
                <c:pt idx="11">
                  <c:v>-46647.2324187575</c:v>
                </c:pt>
                <c:pt idx="12">
                  <c:v>-45732.579858110206</c:v>
                </c:pt>
                <c:pt idx="13">
                  <c:v>-44835.861642505341</c:v>
                </c:pt>
                <c:pt idx="14">
                  <c:v>-43956.726117740727</c:v>
                </c:pt>
                <c:pt idx="15">
                  <c:v>-43094.828524787037</c:v>
                </c:pt>
                <c:pt idx="16">
                  <c:v>-42249.830864588199</c:v>
                </c:pt>
                <c:pt idx="17">
                  <c:v>-41421.401765512797</c:v>
                </c:pt>
                <c:pt idx="18">
                  <c:v>-40609.216353404299</c:v>
                </c:pt>
                <c:pt idx="19">
                  <c:v>-39812.956124179567</c:v>
                </c:pt>
                <c:pt idx="20">
                  <c:v>-39032.308818925158</c:v>
                </c:pt>
                <c:pt idx="21">
                  <c:v>-38266.968301442939</c:v>
                </c:pt>
                <c:pt idx="22">
                  <c:v>-37516.634438196641</c:v>
                </c:pt>
                <c:pt idx="23">
                  <c:v>-36781.012980612453</c:v>
                </c:pt>
                <c:pt idx="24">
                  <c:v>-36059.815449687412</c:v>
                </c:pt>
                <c:pt idx="25">
                  <c:v>-35352.759022860366</c:v>
                </c:pt>
                <c:pt idx="26">
                  <c:v>-34659.566423101191</c:v>
                </c:pt>
                <c:pt idx="27">
                  <c:v>-33979.965810174697</c:v>
                </c:pt>
                <c:pt idx="28">
                  <c:v>-33313.690674036618</c:v>
                </c:pt>
                <c:pt idx="29">
                  <c:v>-32660.47973031981</c:v>
                </c:pt>
                <c:pt idx="30">
                  <c:v>-32020.076817869915</c:v>
                </c:pt>
                <c:pt idx="31">
                  <c:v>-31392.230798289882</c:v>
                </c:pt>
                <c:pt idx="32">
                  <c:v>-30776.695457454418</c:v>
                </c:pt>
                <c:pt idx="33">
                  <c:v>-30173.229408955325</c:v>
                </c:pt>
                <c:pt idx="34">
                  <c:v>-29581.595999440273</c:v>
                </c:pt>
                <c:pt idx="35">
                  <c:v>-29001.563215807513</c:v>
                </c:pt>
                <c:pt idx="36">
                  <c:v>-28432.903594220319</c:v>
                </c:pt>
                <c:pt idx="37">
                  <c:v>-27875.394130905541</c:v>
                </c:pt>
                <c:pt idx="38">
                  <c:v>-27328.816194701092</c:v>
                </c:pt>
                <c:pt idx="39">
                  <c:v>-26792.955441318278</c:v>
                </c:pt>
                <c:pt idx="40">
                  <c:v>-26267.601729285205</c:v>
                </c:pt>
                <c:pt idx="41">
                  <c:v>-25752.549037538342</c:v>
                </c:pt>
                <c:pt idx="42">
                  <c:v>-25247.595384629945</c:v>
                </c:pt>
                <c:pt idx="43">
                  <c:v>-24752.542749519678</c:v>
                </c:pt>
                <c:pt idx="44">
                  <c:v>-24267.196993919275</c:v>
                </c:pt>
                <c:pt idx="45">
                  <c:v>-23791.367786159903</c:v>
                </c:pt>
                <c:pt idx="46">
                  <c:v>-23324.868526552244</c:v>
                </c:pt>
                <c:pt idx="47">
                  <c:v>-22867.516274210197</c:v>
                </c:pt>
                <c:pt idx="48">
                  <c:v>-22419.131675309338</c:v>
                </c:pt>
                <c:pt idx="49">
                  <c:v>-21979.538892752076</c:v>
                </c:pt>
                <c:pt idx="50">
                  <c:v>-21548.565537211936</c:v>
                </c:pt>
                <c:pt idx="51">
                  <c:v>-21126.042599529916</c:v>
                </c:pt>
                <c:pt idx="52">
                  <c:v>-20711.804384436346</c:v>
                </c:pt>
                <c:pt idx="53">
                  <c:v>-20305.688445572396</c:v>
                </c:pt>
                <c:pt idx="54">
                  <c:v>-19907.535521785598</c:v>
                </c:pt>
                <c:pt idx="55">
                  <c:v>-19517.189474674495</c:v>
                </c:pt>
                <c:pt idx="56">
                  <c:v>-19134.497227357893</c:v>
                </c:pt>
                <c:pt idx="57">
                  <c:v>-18759.308704444727</c:v>
                </c:pt>
                <c:pt idx="58">
                  <c:v>-18391.47677318093</c:v>
                </c:pt>
                <c:pt idx="59">
                  <c:v>-18030.85718575037</c:v>
                </c:pt>
                <c:pt idx="60">
                  <c:v>-17677.308522707037</c:v>
                </c:pt>
                <c:pt idx="61">
                  <c:v>-17330.692137516427</c:v>
                </c:pt>
                <c:pt idx="62">
                  <c:v>-16990.872102184407</c:v>
                </c:pt>
                <c:pt idx="63">
                  <c:v>-16657.715153952053</c:v>
                </c:pt>
                <c:pt idx="64">
                  <c:v>-16331.09064303581</c:v>
                </c:pt>
                <c:pt idx="65">
                  <c:v>-16010.87048139221</c:v>
                </c:pt>
                <c:pt idx="66">
                  <c:v>-15696.929092487349</c:v>
                </c:pt>
                <c:pt idx="67">
                  <c:v>-15389.143362051116</c:v>
                </c:pt>
                <c:pt idx="68">
                  <c:v>-15087.392589797129</c:v>
                </c:pt>
                <c:pt idx="69">
                  <c:v>-14791.558442089265</c:v>
                </c:pt>
                <c:pt idx="70">
                  <c:v>-14501.524905536342</c:v>
                </c:pt>
                <c:pt idx="71">
                  <c:v>-14217.178241496646</c:v>
                </c:pt>
                <c:pt idx="72">
                  <c:v>-13938.406941474552</c:v>
                </c:pt>
                <c:pt idx="73">
                  <c:v>-13665.1016833917</c:v>
                </c:pt>
                <c:pt idx="74">
                  <c:v>-13397.155288715592</c:v>
                </c:pt>
                <c:pt idx="75">
                  <c:v>-13134.462680428807</c:v>
                </c:pt>
                <c:pt idx="76">
                  <c:v>-12876.920841822301</c:v>
                </c:pt>
                <c:pt idx="77">
                  <c:v>-12624.428776096733</c:v>
                </c:pt>
                <c:pt idx="78">
                  <c:v>-12376.887466755839</c:v>
                </c:pt>
                <c:pt idx="79">
                  <c:v>-12134.199838776472</c:v>
                </c:pt>
                <c:pt idx="80">
                  <c:v>-11896.27072053994</c:v>
                </c:pt>
                <c:pt idx="81">
                  <c:v>-11663.006806509804</c:v>
                </c:pt>
                <c:pt idx="82">
                  <c:v>-11434.31662064149</c:v>
                </c:pt>
                <c:pt idx="83">
                  <c:v>-11210.110480509313</c:v>
                </c:pt>
                <c:pt idx="84">
                  <c:v>-10990.300462136905</c:v>
                </c:pt>
                <c:pt idx="85">
                  <c:v>-10774.800365517229</c:v>
                </c:pt>
                <c:pt idx="86">
                  <c:v>-10563.525680808649</c:v>
                </c:pt>
                <c:pt idx="87">
                  <c:v>-10356.393555193823</c:v>
                </c:pt>
                <c:pt idx="88">
                  <c:v>-10153.32276038839</c:v>
                </c:pt>
                <c:pt idx="89">
                  <c:v>-9954.2336607867474</c:v>
                </c:pt>
                <c:pt idx="90">
                  <c:v>-9759.0481822324291</c:v>
                </c:pt>
                <c:pt idx="91">
                  <c:v>-9567.6897814007298</c:v>
                </c:pt>
                <c:pt idx="92">
                  <c:v>-9380.0834157817826</c:v>
                </c:pt>
                <c:pt idx="93">
                  <c:v>-9196.155514252081</c:v>
                </c:pt>
                <c:pt idx="94">
                  <c:v>-9015.8339482230695</c:v>
                </c:pt>
                <c:pt idx="95">
                  <c:v>-8839.048003355425</c:v>
                </c:pt>
                <c:pt idx="96">
                  <c:v>-8665.7283518279619</c:v>
                </c:pt>
                <c:pt idx="97">
                  <c:v>-8495.8070251502122</c:v>
                </c:pt>
                <c:pt idx="98">
                  <c:v>-8329.2173875081571</c:v>
                </c:pt>
                <c:pt idx="99">
                  <c:v>-8165.8941096325088</c:v>
                </c:pt>
                <c:pt idx="100">
                  <c:v>-8005.7731431794109</c:v>
                </c:pt>
                <c:pt idx="101">
                  <c:v>-7848.7916956134277</c:v>
                </c:pt>
                <c:pt idx="102">
                  <c:v>-7694.8882055830281</c:v>
                </c:pt>
                <c:pt idx="103">
                  <c:v>-7544.0023187788729</c:v>
                </c:pt>
                <c:pt idx="104">
                  <c:v>-7396.0748642654826</c:v>
                </c:pt>
                <c:pt idx="105">
                  <c:v>-7251.0478312769164</c:v>
                </c:pt>
                <c:pt idx="106">
                  <c:v>-7108.8643464674897</c:v>
                </c:pt>
                <c:pt idx="107">
                  <c:v>-6969.4686516084739</c:v>
                </c:pt>
                <c:pt idx="108">
                  <c:v>-6832.8060817221422</c:v>
                </c:pt>
                <c:pt idx="109">
                  <c:v>-6698.8230436445238</c:v>
                </c:pt>
                <c:pt idx="110">
                  <c:v>-6567.466995008479</c:v>
                </c:pt>
                <c:pt idx="111">
                  <c:v>-6438.6864236388437</c:v>
                </c:pt>
                <c:pt idx="112">
                  <c:v>-6312.4308273515962</c:v>
                </c:pt>
                <c:pt idx="113">
                  <c:v>-6188.6506941490661</c:v>
                </c:pt>
                <c:pt idx="114">
                  <c:v>-6067.2974828034758</c:v>
                </c:pt>
                <c:pt idx="115">
                  <c:v>-5948.3236038211617</c:v>
                </c:pt>
                <c:pt idx="116">
                  <c:v>-5831.6824007800424</c:v>
                </c:pt>
                <c:pt idx="117">
                  <c:v>-5717.3281320329734</c:v>
                </c:pt>
                <c:pt idx="118">
                  <c:v>-5605.2159527698614</c:v>
                </c:pt>
                <c:pt idx="119">
                  <c:v>-5495.3018974314591</c:v>
                </c:pt>
                <c:pt idx="120">
                  <c:v>-5387.5428624679771</c:v>
                </c:pt>
                <c:pt idx="121">
                  <c:v>-5281.8965894357407</c:v>
                </c:pt>
                <c:pt idx="122">
                  <c:v>-5178.3216484252498</c:v>
                </c:pt>
                <c:pt idx="123">
                  <c:v>-5076.777421814164</c:v>
                </c:pt>
                <c:pt idx="124">
                  <c:v>-4977.2240883388258</c:v>
                </c:pt>
                <c:pt idx="125">
                  <c:v>-4879.6226074780889</c:v>
                </c:pt>
                <c:pt idx="126">
                  <c:v>-4783.9347041433111</c:v>
                </c:pt>
                <c:pt idx="127">
                  <c:v>-4690.1228536685303</c:v>
                </c:pt>
                <c:pt idx="128">
                  <c:v>-4598.1502670949048</c:v>
                </c:pt>
                <c:pt idx="129">
                  <c:v>-4507.9808767436925</c:v>
                </c:pt>
                <c:pt idx="130">
                  <c:v>-4419.5793220720579</c:v>
                </c:pt>
                <c:pt idx="131">
                  <c:v>-4332.9109358062024</c:v>
                </c:pt>
                <c:pt idx="132">
                  <c:v>-4247.9417303463788</c:v>
                </c:pt>
                <c:pt idx="133">
                  <c:v>-4164.6383844384109</c:v>
                </c:pt>
                <c:pt idx="134">
                  <c:v>-4082.9682301065591</c:v>
                </c:pt>
                <c:pt idx="135">
                  <c:v>-4002.8992398425517</c:v>
                </c:pt>
                <c:pt idx="136">
                  <c:v>-3924.4000140457902</c:v>
                </c:pt>
                <c:pt idx="137">
                  <c:v>-3847.4397687098008</c:v>
                </c:pt>
                <c:pt idx="138">
                  <c:v>-3771.9883233500759</c:v>
                </c:pt>
                <c:pt idx="139">
                  <c:v>-3698.0160891686137</c:v>
                </c:pt>
                <c:pt idx="140">
                  <c:v>-3625.4940574504772</c:v>
                </c:pt>
                <c:pt idx="141">
                  <c:v>-3554.3937881878401</c:v>
                </c:pt>
                <c:pt idx="142">
                  <c:v>-3484.6873989270684</c:v>
                </c:pt>
                <c:pt idx="143">
                  <c:v>-3416.3475538344328</c:v>
                </c:pt>
                <c:pt idx="144">
                  <c:v>-3349.3474529761961</c:v>
                </c:pt>
                <c:pt idx="145">
                  <c:v>-3283.6608218088563</c:v>
                </c:pt>
                <c:pt idx="146">
                  <c:v>-3219.2619008754209</c:v>
                </c:pt>
                <c:pt idx="147">
                  <c:v>-3156.1254357036823</c:v>
                </c:pt>
                <c:pt idx="148">
                  <c:v>-3094.2266669025298</c:v>
                </c:pt>
                <c:pt idx="149">
                  <c:v>-3033.5413204524043</c:v>
                </c:pt>
                <c:pt idx="150">
                  <c:v>-2974.0455981861032</c:v>
                </c:pt>
                <c:pt idx="151">
                  <c:v>-2915.7161684561938</c:v>
                </c:pt>
                <c:pt idx="152">
                  <c:v>-2858.5301569853777</c:v>
                </c:pt>
                <c:pt idx="153">
                  <c:v>-2802.4651378962167</c:v>
                </c:pt>
                <c:pt idx="154">
                  <c:v>-2747.4991249167019</c:v>
                </c:pt>
                <c:pt idx="155">
                  <c:v>-2693.6105627582233</c:v>
                </c:pt>
                <c:pt idx="156">
                  <c:v>-2640.7783186625579</c:v>
                </c:pt>
                <c:pt idx="157">
                  <c:v>-2588.9816741145428</c:v>
                </c:pt>
                <c:pt idx="158">
                  <c:v>-2538.2003167172179</c:v>
                </c:pt>
                <c:pt idx="159">
                  <c:v>-2488.4143322262194</c:v>
                </c:pt>
                <c:pt idx="160">
                  <c:v>-2439.6041967403266</c:v>
                </c:pt>
                <c:pt idx="161">
                  <c:v>-2391.7507690450698</c:v>
                </c:pt>
                <c:pt idx="162">
                  <c:v>-2344.8352831064349</c:v>
                </c:pt>
                <c:pt idx="163">
                  <c:v>-2298.8393407116841</c:v>
                </c:pt>
                <c:pt idx="164">
                  <c:v>-2253.7449042544367</c:v>
                </c:pt>
                <c:pt idx="165">
                  <c:v>-2209.5342896611555</c:v>
                </c:pt>
                <c:pt idx="166">
                  <c:v>-2166.1901594562883</c:v>
                </c:pt>
                <c:pt idx="167">
                  <c:v>-2123.6955159633262</c:v>
                </c:pt>
                <c:pt idx="168">
                  <c:v>-2082.0336946391285</c:v>
                </c:pt>
                <c:pt idx="169">
                  <c:v>-2041.1883575388831</c:v>
                </c:pt>
                <c:pt idx="170">
                  <c:v>-2001.1434869091597</c:v>
                </c:pt>
                <c:pt idx="171">
                  <c:v>-1961.883378906527</c:v>
                </c:pt>
                <c:pt idx="172">
                  <c:v>-1923.3926374392784</c:v>
                </c:pt>
                <c:pt idx="173">
                  <c:v>-1885.6561681298533</c:v>
                </c:pt>
                <c:pt idx="174">
                  <c:v>-1848.6591723955796</c:v>
                </c:pt>
                <c:pt idx="175">
                  <c:v>-1812.387141645426</c:v>
                </c:pt>
                <c:pt idx="176">
                  <c:v>-1776.825851590479</c:v>
                </c:pt>
                <c:pt idx="177">
                  <c:v>-1741.96135666592</c:v>
                </c:pt>
                <c:pt idx="178">
                  <c:v>-1707.7799845623153</c:v>
                </c:pt>
                <c:pt idx="179">
                  <c:v>-1674.2683308640708</c:v>
                </c:pt>
                <c:pt idx="180">
                  <c:v>-1641.4132537929543</c:v>
                </c:pt>
                <c:pt idx="181">
                  <c:v>-1609.2018690546229</c:v>
                </c:pt>
                <c:pt idx="182">
                  <c:v>-1577.6215447861293</c:v>
                </c:pt>
                <c:pt idx="183">
                  <c:v>-1546.6598966024394</c:v>
                </c:pt>
                <c:pt idx="184">
                  <c:v>-1516.3047827400032</c:v>
                </c:pt>
                <c:pt idx="185">
                  <c:v>-1486.5442992954909</c:v>
                </c:pt>
                <c:pt idx="186">
                  <c:v>-1457.3667755578147</c:v>
                </c:pt>
                <c:pt idx="187">
                  <c:v>-1428.7607694316125</c:v>
                </c:pt>
                <c:pt idx="188">
                  <c:v>-1400.7150629504054</c:v>
                </c:pt>
                <c:pt idx="189">
                  <c:v>-1373.2186578776532</c:v>
                </c:pt>
                <c:pt idx="190">
                  <c:v>-1346.2607713940045</c:v>
                </c:pt>
                <c:pt idx="191">
                  <c:v>-1319.8308318690367</c:v>
                </c:pt>
                <c:pt idx="192">
                  <c:v>-1293.9184747158322</c:v>
                </c:pt>
                <c:pt idx="193">
                  <c:v>-1268.5135383267705</c:v>
                </c:pt>
                <c:pt idx="194">
                  <c:v>-1243.6060600889386</c:v>
                </c:pt>
                <c:pt idx="195">
                  <c:v>-1219.1862724775997</c:v>
                </c:pt>
                <c:pt idx="196">
                  <c:v>-1195.244599226191</c:v>
                </c:pt>
                <c:pt idx="197">
                  <c:v>-1171.7716515713489</c:v>
                </c:pt>
                <c:pt idx="198">
                  <c:v>-1148.7582245714889</c:v>
                </c:pt>
                <c:pt idx="199">
                  <c:v>-1126.1952934975025</c:v>
                </c:pt>
                <c:pt idx="200">
                  <c:v>-1104.0740102941538</c:v>
                </c:pt>
                <c:pt idx="201">
                  <c:v>-1082.3857001107874</c:v>
                </c:pt>
                <c:pt idx="202">
                  <c:v>-1061.1218578999983</c:v>
                </c:pt>
                <c:pt idx="203">
                  <c:v>-1040.2741450829199</c:v>
                </c:pt>
                <c:pt idx="204">
                  <c:v>-1019.8343862798332</c:v>
                </c:pt>
                <c:pt idx="205">
                  <c:v>-999.79456610481554</c:v>
                </c:pt>
                <c:pt idx="206">
                  <c:v>-980.14682602317225</c:v>
                </c:pt>
                <c:pt idx="207">
                  <c:v>-960.88346127041802</c:v>
                </c:pt>
                <c:pt idx="208">
                  <c:v>-941.99691783161472</c:v>
                </c:pt>
                <c:pt idx="209">
                  <c:v>-923.4797894798686</c:v>
                </c:pt>
                <c:pt idx="210">
                  <c:v>-905.32481487283894</c:v>
                </c:pt>
                <c:pt idx="211">
                  <c:v>-887.52487470611777</c:v>
                </c:pt>
                <c:pt idx="212">
                  <c:v>-870.07298892237225</c:v>
                </c:pt>
                <c:pt idx="213">
                  <c:v>-852.96231397514964</c:v>
                </c:pt>
                <c:pt idx="214">
                  <c:v>-836.18614014628918</c:v>
                </c:pt>
                <c:pt idx="215">
                  <c:v>-819.73788891587697</c:v>
                </c:pt>
                <c:pt idx="216">
                  <c:v>-803.61111038373201</c:v>
                </c:pt>
                <c:pt idx="217">
                  <c:v>-787.79948074140589</c:v>
                </c:pt>
                <c:pt idx="218">
                  <c:v>-772.29679979371167</c:v>
                </c:pt>
                <c:pt idx="219">
                  <c:v>-757.09698852882002</c:v>
                </c:pt>
                <c:pt idx="220">
                  <c:v>-742.1940867359682</c:v>
                </c:pt>
                <c:pt idx="221">
                  <c:v>-727.58225066985665</c:v>
                </c:pt>
                <c:pt idx="222">
                  <c:v>-713.25575076082293</c:v>
                </c:pt>
                <c:pt idx="223">
                  <c:v>-699.2089693699013</c:v>
                </c:pt>
                <c:pt idx="224">
                  <c:v>-685.43639858789197</c:v>
                </c:pt>
                <c:pt idx="225">
                  <c:v>-671.93263807758763</c:v>
                </c:pt>
                <c:pt idx="226">
                  <c:v>-658.69239295831403</c:v>
                </c:pt>
                <c:pt idx="227">
                  <c:v>-645.71047173196712</c:v>
                </c:pt>
                <c:pt idx="228">
                  <c:v>-632.98178424973776</c:v>
                </c:pt>
                <c:pt idx="229">
                  <c:v>-620.501339718738</c:v>
                </c:pt>
                <c:pt idx="230">
                  <c:v>-608.2642447477549</c:v>
                </c:pt>
                <c:pt idx="231">
                  <c:v>-596.26570143137485</c:v>
                </c:pt>
                <c:pt idx="232">
                  <c:v>-584.50100547174054</c:v>
                </c:pt>
                <c:pt idx="233">
                  <c:v>-572.96554433720905</c:v>
                </c:pt>
                <c:pt idx="234">
                  <c:v>-561.6547954572053</c:v>
                </c:pt>
                <c:pt idx="235">
                  <c:v>-550.56432445257394</c:v>
                </c:pt>
                <c:pt idx="236">
                  <c:v>-539.68978340074534</c:v>
                </c:pt>
                <c:pt idx="237">
                  <c:v>-529.02690913505421</c:v>
                </c:pt>
                <c:pt idx="238">
                  <c:v>-518.57152157755138</c:v>
                </c:pt>
                <c:pt idx="239">
                  <c:v>-508.31952210467654</c:v>
                </c:pt>
                <c:pt idx="240">
                  <c:v>-498.26689194516246</c:v>
                </c:pt>
                <c:pt idx="241">
                  <c:v>-488.40969060955922</c:v>
                </c:pt>
                <c:pt idx="242">
                  <c:v>-478.74405435078216</c:v>
                </c:pt>
                <c:pt idx="243">
                  <c:v>-469.26619465509748</c:v>
                </c:pt>
                <c:pt idx="244">
                  <c:v>-459.97239676297147</c:v>
                </c:pt>
                <c:pt idx="245">
                  <c:v>-450.85901821922522</c:v>
                </c:pt>
                <c:pt idx="246">
                  <c:v>-441.92248745194956</c:v>
                </c:pt>
                <c:pt idx="247">
                  <c:v>-433.15930237964091</c:v>
                </c:pt>
                <c:pt idx="248">
                  <c:v>-424.56602904603989</c:v>
                </c:pt>
                <c:pt idx="249">
                  <c:v>-416.13930028216089</c:v>
                </c:pt>
                <c:pt idx="250">
                  <c:v>-407.87581439501429</c:v>
                </c:pt>
                <c:pt idx="251">
                  <c:v>-399.77233388253376</c:v>
                </c:pt>
                <c:pt idx="252">
                  <c:v>-391.8256841742363</c:v>
                </c:pt>
                <c:pt idx="253">
                  <c:v>-384.03275239714878</c:v>
                </c:pt>
                <c:pt idx="254">
                  <c:v>-376.39048616655168</c:v>
                </c:pt>
                <c:pt idx="255">
                  <c:v>-368.89589240109768</c:v>
                </c:pt>
                <c:pt idx="256">
                  <c:v>-361.54603616187603</c:v>
                </c:pt>
                <c:pt idx="257">
                  <c:v>-354.33803951500482</c:v>
                </c:pt>
                <c:pt idx="258">
                  <c:v>-347.2690804173435</c:v>
                </c:pt>
                <c:pt idx="259">
                  <c:v>-340.33639162492915</c:v>
                </c:pt>
                <c:pt idx="260">
                  <c:v>-333.53725962374972</c:v>
                </c:pt>
                <c:pt idx="261">
                  <c:v>-326.8690235824817</c:v>
                </c:pt>
                <c:pt idx="262">
                  <c:v>-320.32907432682418</c:v>
                </c:pt>
                <c:pt idx="263">
                  <c:v>-313.91485333507865</c:v>
                </c:pt>
                <c:pt idx="264">
                  <c:v>-307.62385175462737</c:v>
                </c:pt>
                <c:pt idx="265">
                  <c:v>-301.45360943897987</c:v>
                </c:pt>
                <c:pt idx="266">
                  <c:v>-295.40171400506267</c:v>
                </c:pt>
                <c:pt idx="267">
                  <c:v>-289.46579991043905</c:v>
                </c:pt>
                <c:pt idx="268">
                  <c:v>-283.64354755015569</c:v>
                </c:pt>
                <c:pt idx="269">
                  <c:v>-277.93268237292392</c:v>
                </c:pt>
                <c:pt idx="270">
                  <c:v>-272.33097401634973</c:v>
                </c:pt>
                <c:pt idx="271">
                  <c:v>-266.83623546094037</c:v>
                </c:pt>
                <c:pt idx="272">
                  <c:v>-261.44632220262292</c:v>
                </c:pt>
                <c:pt idx="273">
                  <c:v>-256.15913144351782</c:v>
                </c:pt>
                <c:pt idx="274">
                  <c:v>-250.97260130072425</c:v>
                </c:pt>
                <c:pt idx="275">
                  <c:v>-245.88471003287765</c:v>
                </c:pt>
                <c:pt idx="276">
                  <c:v>-240.8934752842535</c:v>
                </c:pt>
                <c:pt idx="277">
                  <c:v>-235.99695334619622</c:v>
                </c:pt>
                <c:pt idx="278">
                  <c:v>-231.19323843566403</c:v>
                </c:pt>
                <c:pt idx="279">
                  <c:v>-226.48046199068457</c:v>
                </c:pt>
                <c:pt idx="280">
                  <c:v>-221.85679198252879</c:v>
                </c:pt>
                <c:pt idx="281">
                  <c:v>-217.32043224441412</c:v>
                </c:pt>
                <c:pt idx="282">
                  <c:v>-212.86962181655684</c:v>
                </c:pt>
                <c:pt idx="283">
                  <c:v>-208.50263430740193</c:v>
                </c:pt>
                <c:pt idx="284">
                  <c:v>-204.21777727086146</c:v>
                </c:pt>
                <c:pt idx="285">
                  <c:v>-200.01339159940153</c:v>
                </c:pt>
                <c:pt idx="286">
                  <c:v>-195.88785093282345</c:v>
                </c:pt>
                <c:pt idx="287">
                  <c:v>-191.83956108258616</c:v>
                </c:pt>
                <c:pt idx="288">
                  <c:v>-187.86695947152583</c:v>
                </c:pt>
                <c:pt idx="289">
                  <c:v>-183.96851458882827</c:v>
                </c:pt>
                <c:pt idx="290">
                  <c:v>-180.14272546011492</c:v>
                </c:pt>
                <c:pt idx="291">
                  <c:v>-176.38812113250367</c:v>
                </c:pt>
                <c:pt idx="292">
                  <c:v>-172.70326017450782</c:v>
                </c:pt>
                <c:pt idx="293">
                  <c:v>-169.08673019063573</c:v>
                </c:pt>
                <c:pt idx="294">
                  <c:v>-165.53714735055226</c:v>
                </c:pt>
                <c:pt idx="295">
                  <c:v>-162.05315593266283</c:v>
                </c:pt>
                <c:pt idx="296">
                  <c:v>-158.63342788197411</c:v>
                </c:pt>
                <c:pt idx="297">
                  <c:v>-155.27666238208309</c:v>
                </c:pt>
                <c:pt idx="298">
                  <c:v>-151.98158544113844</c:v>
                </c:pt>
                <c:pt idx="299">
                  <c:v>-148.74694949161022</c:v>
                </c:pt>
                <c:pt idx="300">
                  <c:v>-145.57153300369404</c:v>
                </c:pt>
                <c:pt idx="301">
                  <c:v>-142.45414011216363</c:v>
                </c:pt>
                <c:pt idx="302">
                  <c:v>-139.39360025647369</c:v>
                </c:pt>
                <c:pt idx="303">
                  <c:v>-136.38876783389622</c:v>
                </c:pt>
                <c:pt idx="304">
                  <c:v>-133.43852186545826</c:v>
                </c:pt>
                <c:pt idx="305">
                  <c:v>-130.54176567442727</c:v>
                </c:pt>
                <c:pt idx="306">
                  <c:v>-127.69742657706627</c:v>
                </c:pt>
                <c:pt idx="307">
                  <c:v>-124.90445558535974</c:v>
                </c:pt>
                <c:pt idx="308">
                  <c:v>-122.1618271213768</c:v>
                </c:pt>
                <c:pt idx="309">
                  <c:v>-119.46853874291351</c:v>
                </c:pt>
                <c:pt idx="310">
                  <c:v>-116.82361088001866</c:v>
                </c:pt>
                <c:pt idx="311">
                  <c:v>-114.22608658197247</c:v>
                </c:pt>
                <c:pt idx="312">
                  <c:v>-111.67503127424752</c:v>
                </c:pt>
                <c:pt idx="313">
                  <c:v>-109.1695325249394</c:v>
                </c:pt>
                <c:pt idx="314">
                  <c:v>-106.70869982010935</c:v>
                </c:pt>
                <c:pt idx="315">
                  <c:v>-104.29166434743222</c:v>
                </c:pt>
                <c:pt idx="316">
                  <c:v>-101.91757878749317</c:v>
                </c:pt>
                <c:pt idx="317">
                  <c:v>-99.585617112022916</c:v>
                </c:pt>
                <c:pt idx="318">
                  <c:v>-97.294974388304539</c:v>
                </c:pt>
                <c:pt idx="319">
                  <c:v>-95.044866588927903</c:v>
                </c:pt>
                <c:pt idx="320">
                  <c:v>-92.834530406006678</c:v>
                </c:pt>
                <c:pt idx="321">
                  <c:v>-90.663223068912089</c:v>
                </c:pt>
                <c:pt idx="322">
                  <c:v>-88.530222164513916</c:v>
                </c:pt>
                <c:pt idx="323">
                  <c:v>-86.434825458856864</c:v>
                </c:pt>
                <c:pt idx="324">
                  <c:v>-84.376350719135601</c:v>
                </c:pt>
                <c:pt idx="325">
                  <c:v>-82.354135534770279</c:v>
                </c:pt>
                <c:pt idx="326">
                  <c:v>-80.367537136321744</c:v>
                </c:pt>
                <c:pt idx="327">
                  <c:v>-78.4159322109264</c:v>
                </c:pt>
                <c:pt idx="328">
                  <c:v>-76.49871671287481</c:v>
                </c:pt>
                <c:pt idx="329">
                  <c:v>-74.615305667905105</c:v>
                </c:pt>
                <c:pt idx="330">
                  <c:v>-72.76513296973566</c:v>
                </c:pt>
                <c:pt idx="331">
                  <c:v>-70.947651167320231</c:v>
                </c:pt>
                <c:pt idx="332">
                  <c:v>-69.162331241275595</c:v>
                </c:pt>
                <c:pt idx="333">
                  <c:v>-67.408662367907354</c:v>
                </c:pt>
                <c:pt idx="334">
                  <c:v>-65.686151669244495</c:v>
                </c:pt>
                <c:pt idx="335">
                  <c:v>-63.994323947491473</c:v>
                </c:pt>
                <c:pt idx="336">
                  <c:v>-62.332721402315933</c:v>
                </c:pt>
                <c:pt idx="337">
                  <c:v>-60.700903329414388</c:v>
                </c:pt>
                <c:pt idx="338">
                  <c:v>-59.098445798839251</c:v>
                </c:pt>
                <c:pt idx="339">
                  <c:v>-57.524941311626549</c:v>
                </c:pt>
                <c:pt idx="340">
                  <c:v>-55.979998433339617</c:v>
                </c:pt>
                <c:pt idx="341">
                  <c:v>-54.46324140323815</c:v>
                </c:pt>
                <c:pt idx="342">
                  <c:v>-52.974309717897711</c:v>
                </c:pt>
                <c:pt idx="343">
                  <c:v>-51.512857688239158</c:v>
                </c:pt>
                <c:pt idx="344">
                  <c:v>-50.078553969087075</c:v>
                </c:pt>
                <c:pt idx="345">
                  <c:v>-48.671081060553426</c:v>
                </c:pt>
                <c:pt idx="346">
                  <c:v>-47.29013478074576</c:v>
                </c:pt>
                <c:pt idx="347">
                  <c:v>-45.935423709520805</c:v>
                </c:pt>
                <c:pt idx="348">
                  <c:v>-44.606668603248458</c:v>
                </c:pt>
                <c:pt idx="349">
                  <c:v>-43.303601780814262</c:v>
                </c:pt>
                <c:pt idx="350">
                  <c:v>-42.025966481369352</c:v>
                </c:pt>
                <c:pt idx="351">
                  <c:v>-40.773516194635</c:v>
                </c:pt>
                <c:pt idx="352">
                  <c:v>-39.546013964879627</c:v>
                </c:pt>
                <c:pt idx="353">
                  <c:v>-38.34323167000769</c:v>
                </c:pt>
                <c:pt idx="354">
                  <c:v>-37.164949277530475</c:v>
                </c:pt>
                <c:pt idx="355">
                  <c:v>-36.010954079520481</c:v>
                </c:pt>
                <c:pt idx="356">
                  <c:v>-34.881039908985109</c:v>
                </c:pt>
                <c:pt idx="357">
                  <c:v>-33.775006340422614</c:v>
                </c:pt>
                <c:pt idx="358">
                  <c:v>-32.692657877641579</c:v>
                </c:pt>
                <c:pt idx="359">
                  <c:v>-31.633803132228895</c:v>
                </c:pt>
                <c:pt idx="360">
                  <c:v>-30.598253996335114</c:v>
                </c:pt>
                <c:pt idx="361">
                  <c:v>-29.585824813704786</c:v>
                </c:pt>
                <c:pt idx="362">
                  <c:v>-28.596331553108723</c:v>
                </c:pt>
                <c:pt idx="363">
                  <c:v>-27.629590988528673</c:v>
                </c:pt>
                <c:pt idx="364">
                  <c:v>-26.685419890599874</c:v>
                </c:pt>
                <c:pt idx="365">
                  <c:v>-25.763634233927256</c:v>
                </c:pt>
                <c:pt idx="366">
                  <c:v>-24.86404842495406</c:v>
                </c:pt>
                <c:pt idx="367">
                  <c:v>-23.986474555074167</c:v>
                </c:pt>
                <c:pt idx="368">
                  <c:v>-23.130721683638559</c:v>
                </c:pt>
                <c:pt idx="369">
                  <c:v>-22.2965951554105</c:v>
                </c:pt>
                <c:pt idx="370">
                  <c:v>-21.483895956873425</c:v>
                </c:pt>
                <c:pt idx="371">
                  <c:v>-20.692420115588558</c:v>
                </c:pt>
                <c:pt idx="372">
                  <c:v>-19.92195814653947</c:v>
                </c:pt>
                <c:pt idx="373">
                  <c:v>-19.172294549087759</c:v>
                </c:pt>
                <c:pt idx="374">
                  <c:v>-18.443207357802862</c:v>
                </c:pt>
                <c:pt idx="375">
                  <c:v>-17.73446775002316</c:v>
                </c:pt>
                <c:pt idx="376">
                  <c:v>-17.045839712559022</c:v>
                </c:pt>
                <c:pt idx="377">
                  <c:v>-16.37707976946885</c:v>
                </c:pt>
                <c:pt idx="378">
                  <c:v>-15.727936772330938</c:v>
                </c:pt>
                <c:pt idx="379">
                  <c:v>-15.098151753905556</c:v>
                </c:pt>
                <c:pt idx="380">
                  <c:v>-14.487457845539964</c:v>
                </c:pt>
                <c:pt idx="381">
                  <c:v>-13.895580258121289</c:v>
                </c:pt>
                <c:pt idx="382">
                  <c:v>-13.322236325837178</c:v>
                </c:pt>
                <c:pt idx="383">
                  <c:v>-12.767135611468793</c:v>
                </c:pt>
                <c:pt idx="384">
                  <c:v>-12.22998007142281</c:v>
                </c:pt>
                <c:pt idx="385">
                  <c:v>-11.710464278216271</c:v>
                </c:pt>
                <c:pt idx="386">
                  <c:v>-11.20827569766624</c:v>
                </c:pt>
                <c:pt idx="387">
                  <c:v>-10.723095017612154</c:v>
                </c:pt>
                <c:pt idx="388">
                  <c:v>-10.254596524617206</c:v>
                </c:pt>
                <c:pt idx="389">
                  <c:v>-9.8024485247609103</c:v>
                </c:pt>
                <c:pt idx="390">
                  <c:v>-9.3663138043512379</c:v>
                </c:pt>
                <c:pt idx="391">
                  <c:v>-8.9458501261546282</c:v>
                </c:pt>
                <c:pt idx="392">
                  <c:v>-8.5407107565666678</c:v>
                </c:pt>
                <c:pt idx="393">
                  <c:v>-8.1505450190262714</c:v>
                </c:pt>
                <c:pt idx="394">
                  <c:v>-7.7749988689115463</c:v>
                </c:pt>
                <c:pt idx="395">
                  <c:v>-7.4137154851445617</c:v>
                </c:pt>
                <c:pt idx="396">
                  <c:v>-7.0663358737733093</c:v>
                </c:pt>
                <c:pt idx="397">
                  <c:v>-6.732499478889002</c:v>
                </c:pt>
                <c:pt idx="398">
                  <c:v>-6.4118447963724226</c:v>
                </c:pt>
                <c:pt idx="399">
                  <c:v>-6.104009986139812</c:v>
                </c:pt>
                <c:pt idx="400">
                  <c:v>-5.8086334787728084</c:v>
                </c:pt>
                <c:pt idx="401">
                  <c:v>-5.5253545726627005</c:v>
                </c:pt>
                <c:pt idx="402">
                  <c:v>-5.2538140180725339</c:v>
                </c:pt>
                <c:pt idx="403">
                  <c:v>-4.9936545848154648</c:v>
                </c:pt>
                <c:pt idx="404">
                  <c:v>-4.7445216105596124</c:v>
                </c:pt>
                <c:pt idx="405">
                  <c:v>-4.5060635270932154</c:v>
                </c:pt>
                <c:pt idx="406">
                  <c:v>-4.277932362214254</c:v>
                </c:pt>
                <c:pt idx="407">
                  <c:v>-4.0597842152414856</c:v>
                </c:pt>
                <c:pt idx="408">
                  <c:v>-3.8512797044744205</c:v>
                </c:pt>
                <c:pt idx="409">
                  <c:v>-3.6520843852545055</c:v>
                </c:pt>
                <c:pt idx="410">
                  <c:v>-3.4618691375950768</c:v>
                </c:pt>
                <c:pt idx="411">
                  <c:v>-3.2803105226502867</c:v>
                </c:pt>
                <c:pt idx="412">
                  <c:v>-3.1070911075808154</c:v>
                </c:pt>
                <c:pt idx="413">
                  <c:v>-2.9418997586443631</c:v>
                </c:pt>
                <c:pt idx="414">
                  <c:v>-2.7844319025899837</c:v>
                </c:pt>
                <c:pt idx="415">
                  <c:v>-2.634389756666101</c:v>
                </c:pt>
                <c:pt idx="416">
                  <c:v>-2.4914825277614749</c:v>
                </c:pt>
                <c:pt idx="417">
                  <c:v>-2.3554265813860154</c:v>
                </c:pt>
                <c:pt idx="418">
                  <c:v>-2.2259455813640856</c:v>
                </c:pt>
                <c:pt idx="419">
                  <c:v>-2.1027706012568426</c:v>
                </c:pt>
                <c:pt idx="420">
                  <c:v>-1.9856402086526899</c:v>
                </c:pt>
                <c:pt idx="421">
                  <c:v>-1.8743005235668846</c:v>
                </c:pt>
                <c:pt idx="422">
                  <c:v>-1.7685052522733162</c:v>
                </c:pt>
                <c:pt idx="423">
                  <c:v>-1.6680156979549259</c:v>
                </c:pt>
                <c:pt idx="424">
                  <c:v>-1.5726007496049097</c:v>
                </c:pt>
                <c:pt idx="425">
                  <c:v>-1.4820368506404058</c:v>
                </c:pt>
                <c:pt idx="426">
                  <c:v>-1.3961079487048129</c:v>
                </c:pt>
                <c:pt idx="427">
                  <c:v>-1.3146054281358801</c:v>
                </c:pt>
                <c:pt idx="428">
                  <c:v>-1.2373280265654787</c:v>
                </c:pt>
                <c:pt idx="429">
                  <c:v>-1.1640817370949199</c:v>
                </c:pt>
                <c:pt idx="430">
                  <c:v>-1.0946796974582473</c:v>
                </c:pt>
                <c:pt idx="431">
                  <c:v>-1.0289420675463437</c:v>
                </c:pt>
                <c:pt idx="432">
                  <c:v>-0.96669589661823041</c:v>
                </c:pt>
                <c:pt idx="433">
                  <c:v>-0.90777498147383917</c:v>
                </c:pt>
                <c:pt idx="434">
                  <c:v>-0.85201971680580646</c:v>
                </c:pt>
                <c:pt idx="435">
                  <c:v>-0.79927693888763496</c:v>
                </c:pt>
                <c:pt idx="436">
                  <c:v>-0.74939976369275507</c:v>
                </c:pt>
                <c:pt idx="437">
                  <c:v>-0.70224742047445787</c:v>
                </c:pt>
                <c:pt idx="438">
                  <c:v>-0.65768508177121066</c:v>
                </c:pt>
                <c:pt idx="439">
                  <c:v>-0.61558369073611274</c:v>
                </c:pt>
                <c:pt idx="440">
                  <c:v>-0.57581978662385247</c:v>
                </c:pt>
                <c:pt idx="441">
                  <c:v>-0.53827532920402676</c:v>
                </c:pt>
                <c:pt idx="442">
                  <c:v>-0.50283752280650662</c:v>
                </c:pt>
                <c:pt idx="443">
                  <c:v>-0.46939864064307651</c:v>
                </c:pt>
                <c:pt idx="444">
                  <c:v>-0.43785584999016264</c:v>
                </c:pt>
                <c:pt idx="445">
                  <c:v>-0.4081110387603466</c:v>
                </c:pt>
                <c:pt idx="446">
                  <c:v>-0.38007064393572998</c:v>
                </c:pt>
                <c:pt idx="447">
                  <c:v>-0.35364548228425069</c:v>
                </c:pt>
                <c:pt idx="448">
                  <c:v>-0.32875058373083033</c:v>
                </c:pt>
                <c:pt idx="449">
                  <c:v>-0.30530502770883033</c:v>
                </c:pt>
                <c:pt idx="450">
                  <c:v>-0.2832317827737631</c:v>
                </c:pt>
                <c:pt idx="451">
                  <c:v>-0.26245754972050528</c:v>
                </c:pt>
                <c:pt idx="452">
                  <c:v>-0.24291260840740672</c:v>
                </c:pt>
                <c:pt idx="453">
                  <c:v>-0.2245306684556031</c:v>
                </c:pt>
                <c:pt idx="454">
                  <c:v>-0.20724872395947347</c:v>
                </c:pt>
                <c:pt idx="455">
                  <c:v>-0.19100691231444109</c:v>
                </c:pt>
                <c:pt idx="456">
                  <c:v>-0.17574837724111064</c:v>
                </c:pt>
                <c:pt idx="457">
                  <c:v>-0.16141913605995731</c:v>
                </c:pt>
                <c:pt idx="458">
                  <c:v>-0.14796795124831452</c:v>
                </c:pt>
                <c:pt idx="459">
                  <c:v>-0.13534620629115407</c:v>
                </c:pt>
                <c:pt idx="460">
                  <c:v>-0.12350778581895416</c:v>
                </c:pt>
                <c:pt idx="461">
                  <c:v>-0.1124089600097293</c:v>
                </c:pt>
                <c:pt idx="462">
                  <c:v>-0.10200827321789287</c:v>
                </c:pt>
                <c:pt idx="463">
                  <c:v>-9.2266436779940952E-2</c:v>
                </c:pt>
                <c:pt idx="464">
                  <c:v>-8.3146225935847903E-2</c:v>
                </c:pt>
                <c:pt idx="465">
                  <c:v>-7.4612380795452418E-2</c:v>
                </c:pt>
                <c:pt idx="466">
                  <c:v>-6.6631511270851998E-2</c:v>
                </c:pt>
                <c:pt idx="467">
                  <c:v>-5.9172005888827671E-2</c:v>
                </c:pt>
                <c:pt idx="468">
                  <c:v>-5.2203944391469692E-2</c:v>
                </c:pt>
                <c:pt idx="469">
                  <c:v>-4.5699014028375097E-2</c:v>
                </c:pt>
                <c:pt idx="470">
                  <c:v>-3.9630429439945082E-2</c:v>
                </c:pt>
                <c:pt idx="471">
                  <c:v>-3.3972856028336974E-2</c:v>
                </c:pt>
                <c:pt idx="472">
                  <c:v>-2.8702336710429946E-2</c:v>
                </c:pt>
                <c:pt idx="473">
                  <c:v>-2.3796221945679857E-2</c:v>
                </c:pt>
                <c:pt idx="474">
                  <c:v>-1.9233102930879719E-2</c:v>
                </c:pt>
                <c:pt idx="475">
                  <c:v>-1.4992747853549551E-2</c:v>
                </c:pt>
                <c:pt idx="476">
                  <c:v>-1.1056041095883758E-2</c:v>
                </c:pt>
                <c:pt idx="477">
                  <c:v>-7.4049252818291925E-3</c:v>
                </c:pt>
                <c:pt idx="478">
                  <c:v>-4.0223460608967837E-3</c:v>
                </c:pt>
                <c:pt idx="479">
                  <c:v>-8.9219952367541227E-4</c:v>
                </c:pt>
                <c:pt idx="480">
                  <c:v>2.0007178543272608E-3</c:v>
                </c:pt>
                <c:pt idx="481">
                  <c:v>4.6707568419913472E-3</c:v>
                </c:pt>
                <c:pt idx="482">
                  <c:v>7.131460754397502E-3</c:v>
                </c:pt>
                <c:pt idx="483">
                  <c:v>9.3956085242204376E-3</c:v>
                </c:pt>
                <c:pt idx="484">
                  <c:v>1.147525563734484E-2</c:v>
                </c:pt>
                <c:pt idx="485">
                  <c:v>1.3381773024800269E-2</c:v>
                </c:pt>
                <c:pt idx="486">
                  <c:v>1.5125884000476437E-2</c:v>
                </c:pt>
                <c:pt idx="487">
                  <c:v>1.671769933137791E-2</c:v>
                </c:pt>
                <c:pt idx="488">
                  <c:v>1.8166750524428867E-2</c:v>
                </c:pt>
                <c:pt idx="489">
                  <c:v>1.9482021411062179E-2</c:v>
                </c:pt>
                <c:pt idx="490">
                  <c:v>2.0671978108038298E-2</c:v>
                </c:pt>
                <c:pt idx="491">
                  <c:v>2.1744597430152824E-2</c:v>
                </c:pt>
                <c:pt idx="492">
                  <c:v>2.2707393827719281E-2</c:v>
                </c:pt>
                <c:pt idx="493">
                  <c:v>2.3567444918966549E-2</c:v>
                </c:pt>
                <c:pt idx="494">
                  <c:v>2.4331415684777747E-2</c:v>
                </c:pt>
                <c:pt idx="495">
                  <c:v>2.5005581390526943E-2</c:v>
                </c:pt>
                <c:pt idx="496">
                  <c:v>2.5595849297149441E-2</c:v>
                </c:pt>
                <c:pt idx="497">
                  <c:v>2.6107779221014718E-2</c:v>
                </c:pt>
                <c:pt idx="498">
                  <c:v>2.654660299966485E-2</c:v>
                </c:pt>
                <c:pt idx="499">
                  <c:v>2.6917242918038427E-2</c:v>
                </c:pt>
                <c:pt idx="500">
                  <c:v>2.7224329147422455E-2</c:v>
                </c:pt>
                <c:pt idx="501">
                  <c:v>2.7472216247067634E-2</c:v>
                </c:pt>
                <c:pt idx="502">
                  <c:v>2.7664998776164743E-2</c:v>
                </c:pt>
                <c:pt idx="503">
                  <c:v>2.7806526061713487E-2</c:v>
                </c:pt>
                <c:pt idx="504">
                  <c:v>2.790041616572236E-2</c:v>
                </c:pt>
                <c:pt idx="505">
                  <c:v>2.795006909315647E-2</c:v>
                </c:pt>
                <c:pt idx="506">
                  <c:v>2.7958679280101335E-2</c:v>
                </c:pt>
                <c:pt idx="507">
                  <c:v>2.7929247399733754E-2</c:v>
                </c:pt>
                <c:pt idx="508">
                  <c:v>2.7864591521885144E-2</c:v>
                </c:pt>
                <c:pt idx="509">
                  <c:v>2.7767357660245948E-2</c:v>
                </c:pt>
                <c:pt idx="510">
                  <c:v>2.7640029739593171E-2</c:v>
                </c:pt>
                <c:pt idx="511">
                  <c:v>2.7484939013822832E-2</c:v>
                </c:pt>
                <c:pt idx="512">
                  <c:v>2.7304272964035325E-2</c:v>
                </c:pt>
                <c:pt idx="513">
                  <c:v>2.7100083704451661E-2</c:v>
                </c:pt>
                <c:pt idx="514">
                  <c:v>2.6874295922531065E-2</c:v>
                </c:pt>
                <c:pt idx="515">
                  <c:v>2.6628714378314038E-2</c:v>
                </c:pt>
                <c:pt idx="516">
                  <c:v>2.6365030986726459E-2</c:v>
                </c:pt>
                <c:pt idx="517">
                  <c:v>2.6084831505349352E-2</c:v>
                </c:pt>
                <c:pt idx="518">
                  <c:v>2.578960184898282E-2</c:v>
                </c:pt>
                <c:pt idx="519">
                  <c:v>2.5480734051209132E-2</c:v>
                </c:pt>
                <c:pt idx="520">
                  <c:v>2.515953189208819E-2</c:v>
                </c:pt>
                <c:pt idx="521">
                  <c:v>2.4827216210095402E-2</c:v>
                </c:pt>
                <c:pt idx="522">
                  <c:v>2.4484929915436861E-2</c:v>
                </c:pt>
                <c:pt idx="523">
                  <c:v>2.4133742720946635E-2</c:v>
                </c:pt>
                <c:pt idx="524">
                  <c:v>2.3774655605884695E-2</c:v>
                </c:pt>
                <c:pt idx="525">
                  <c:v>2.3408605027110355E-2</c:v>
                </c:pt>
                <c:pt idx="526">
                  <c:v>2.3036466891302256E-2</c:v>
                </c:pt>
                <c:pt idx="527">
                  <c:v>2.2659060301131094E-2</c:v>
                </c:pt>
                <c:pt idx="528">
                  <c:v>2.2277151087564187E-2</c:v>
                </c:pt>
                <c:pt idx="529">
                  <c:v>2.1891455139789021E-2</c:v>
                </c:pt>
                <c:pt idx="530">
                  <c:v>2.15026415435862E-2</c:v>
                </c:pt>
                <c:pt idx="531">
                  <c:v>2.1111335538358141E-2</c:v>
                </c:pt>
                <c:pt idx="532">
                  <c:v>2.0718121302428172E-2</c:v>
                </c:pt>
                <c:pt idx="533">
                  <c:v>2.0323544575663516E-2</c:v>
                </c:pt>
                <c:pt idx="534">
                  <c:v>1.9928115127944537E-2</c:v>
                </c:pt>
                <c:pt idx="535">
                  <c:v>1.9532309081500221E-2</c:v>
                </c:pt>
                <c:pt idx="536">
                  <c:v>1.9136571094655056E-2</c:v>
                </c:pt>
                <c:pt idx="537">
                  <c:v>1.8741316414085343E-2</c:v>
                </c:pt>
                <c:pt idx="538">
                  <c:v>1.8346932802261458E-2</c:v>
                </c:pt>
                <c:pt idx="539">
                  <c:v>1.7953782346356768E-2</c:v>
                </c:pt>
                <c:pt idx="540">
                  <c:v>1.756220315453345E-2</c:v>
                </c:pt>
                <c:pt idx="541">
                  <c:v>1.7172510945168466E-2</c:v>
                </c:pt>
                <c:pt idx="542">
                  <c:v>1.6785000534260203E-2</c:v>
                </c:pt>
                <c:pt idx="543">
                  <c:v>1.6399947225956602E-2</c:v>
                </c:pt>
                <c:pt idx="544">
                  <c:v>1.6017608110868154E-2</c:v>
                </c:pt>
                <c:pt idx="545">
                  <c:v>1.563822327657434E-2</c:v>
                </c:pt>
                <c:pt idx="546">
                  <c:v>1.5262016934498126E-2</c:v>
                </c:pt>
                <c:pt idx="547">
                  <c:v>1.4889198467111033E-2</c:v>
                </c:pt>
                <c:pt idx="548">
                  <c:v>1.451996339923858E-2</c:v>
                </c:pt>
                <c:pt idx="549">
                  <c:v>1.4154494297064052E-2</c:v>
                </c:pt>
                <c:pt idx="550">
                  <c:v>1.3792961598274991E-2</c:v>
                </c:pt>
                <c:pt idx="551">
                  <c:v>1.3435524376662027E-2</c:v>
                </c:pt>
                <c:pt idx="552">
                  <c:v>1.3082331044362497E-2</c:v>
                </c:pt>
                <c:pt idx="553">
                  <c:v>1.2733519994840493E-2</c:v>
                </c:pt>
                <c:pt idx="554">
                  <c:v>1.238922018961006E-2</c:v>
                </c:pt>
                <c:pt idx="555">
                  <c:v>1.2049551691637832E-2</c:v>
                </c:pt>
                <c:pt idx="556">
                  <c:v>1.1714626148303929E-2</c:v>
                </c:pt>
                <c:pt idx="557">
                  <c:v>1.1384547226755012E-2</c:v>
                </c:pt>
                <c:pt idx="558">
                  <c:v>1.1059411004448296E-2</c:v>
                </c:pt>
                <c:pt idx="559">
                  <c:v>1.0739306317659529E-2</c:v>
                </c:pt>
                <c:pt idx="560">
                  <c:v>1.0424315070709299E-2</c:v>
                </c:pt>
                <c:pt idx="561">
                  <c:v>1.011451250864894E-2</c:v>
                </c:pt>
                <c:pt idx="562">
                  <c:v>9.8099674561376547E-3</c:v>
                </c:pt>
                <c:pt idx="563">
                  <c:v>9.5107425252350299E-3</c:v>
                </c:pt>
                <c:pt idx="564">
                  <c:v>9.2168942948251068E-3</c:v>
                </c:pt>
                <c:pt idx="565">
                  <c:v>8.9284734643785869E-3</c:v>
                </c:pt>
                <c:pt idx="566">
                  <c:v>8.6455249847460051E-3</c:v>
                </c:pt>
                <c:pt idx="567">
                  <c:v>8.3680881686553805E-3</c:v>
                </c:pt>
                <c:pt idx="568">
                  <c:v>8.0961967835611708E-3</c:v>
                </c:pt>
                <c:pt idx="569">
                  <c:v>7.8298791294556386E-3</c:v>
                </c:pt>
                <c:pt idx="570">
                  <c:v>7.5691581042075864E-3</c:v>
                </c:pt>
                <c:pt idx="571">
                  <c:v>7.3140512589357594E-3</c:v>
                </c:pt>
                <c:pt idx="572">
                  <c:v>7.0645708458538306E-3</c:v>
                </c:pt>
                <c:pt idx="573">
                  <c:v>6.8207238609401498E-3</c:v>
                </c:pt>
                <c:pt idx="574">
                  <c:v>6.5825120836878834E-3</c:v>
                </c:pt>
                <c:pt idx="575">
                  <c:v>6.3499321160797456E-3</c:v>
                </c:pt>
                <c:pt idx="576">
                  <c:v>6.1229754228058798E-3</c:v>
                </c:pt>
                <c:pt idx="577">
                  <c:v>5.901628374604926E-3</c:v>
                </c:pt>
                <c:pt idx="578">
                  <c:v>5.6858722964566065E-3</c:v>
                </c:pt>
                <c:pt idx="579">
                  <c:v>5.4756835221912176E-3</c:v>
                </c:pt>
                <c:pt idx="580">
                  <c:v>5.2710334569081195E-3</c:v>
                </c:pt>
                <c:pt idx="581">
                  <c:v>5.071888648413226E-3</c:v>
                </c:pt>
                <c:pt idx="582">
                  <c:v>4.8782108686968731E-3</c:v>
                </c:pt>
                <c:pt idx="583">
                  <c:v>4.6899572062796017E-3</c:v>
                </c:pt>
                <c:pt idx="584">
                  <c:v>4.5070801700572852E-3</c:v>
                </c:pt>
                <c:pt idx="585">
                  <c:v>4.3295278050801828E-3</c:v>
                </c:pt>
                <c:pt idx="586">
                  <c:v>4.1572438205057342E-3</c:v>
                </c:pt>
                <c:pt idx="587">
                  <c:v>3.9901677297742508E-3</c:v>
                </c:pt>
                <c:pt idx="588">
                  <c:v>3.8282350028725058E-3</c:v>
                </c:pt>
                <c:pt idx="589">
                  <c:v>3.6713772303746273E-3</c:v>
                </c:pt>
                <c:pt idx="590">
                  <c:v>3.5195222987847215E-3</c:v>
                </c:pt>
                <c:pt idx="591">
                  <c:v>3.3725945765531256E-3</c:v>
                </c:pt>
                <c:pt idx="592">
                  <c:v>3.230515109999704E-3</c:v>
                </c:pt>
                <c:pt idx="593">
                  <c:v>3.0932018282544848E-3</c:v>
                </c:pt>
                <c:pt idx="594">
                  <c:v>2.9605697562192492E-3</c:v>
                </c:pt>
                <c:pt idx="595">
                  <c:v>2.8325312344643565E-3</c:v>
                </c:pt>
                <c:pt idx="596">
                  <c:v>2.708996144903315E-3</c:v>
                </c:pt>
                <c:pt idx="597">
                  <c:v>2.5898721410339467E-3</c:v>
                </c:pt>
                <c:pt idx="598">
                  <c:v>2.4750648814989683E-3</c:v>
                </c:pt>
                <c:pt idx="599">
                  <c:v>2.3644782657003612E-3</c:v>
                </c:pt>
                <c:pt idx="600">
                  <c:v>2.2580146702001307E-3</c:v>
                </c:pt>
                <c:pt idx="601">
                  <c:v>2.1555751846542852E-3</c:v>
                </c:pt>
                <c:pt idx="602">
                  <c:v>2.0570598460558295E-3</c:v>
                </c:pt>
                <c:pt idx="603">
                  <c:v>1.9623678701052054E-3</c:v>
                </c:pt>
                <c:pt idx="604">
                  <c:v>1.8713978785813534E-3</c:v>
                </c:pt>
                <c:pt idx="605">
                  <c:v>1.7840481216519902E-3</c:v>
                </c:pt>
                <c:pt idx="606">
                  <c:v>1.7002166941362507E-3</c:v>
                </c:pt>
                <c:pt idx="607">
                  <c:v>1.6198017448148803E-3</c:v>
                </c:pt>
                <c:pt idx="608">
                  <c:v>1.5427016779710322E-3</c:v>
                </c:pt>
                <c:pt idx="609">
                  <c:v>1.4688153464369558E-3</c:v>
                </c:pt>
                <c:pt idx="610">
                  <c:v>1.3980422355168057E-3</c:v>
                </c:pt>
                <c:pt idx="611">
                  <c:v>1.3302826372520444E-3</c:v>
                </c:pt>
                <c:pt idx="612">
                  <c:v>1.2654378145921334E-3</c:v>
                </c:pt>
                <c:pt idx="613">
                  <c:v>1.2034101551280879E-3</c:v>
                </c:pt>
                <c:pt idx="614">
                  <c:v>1.1441033141389291E-3</c:v>
                </c:pt>
                <c:pt idx="615">
                  <c:v>1.0874223467901365E-3</c:v>
                </c:pt>
                <c:pt idx="616">
                  <c:v>1.0332738294079682E-3</c:v>
                </c:pt>
                <c:pt idx="617">
                  <c:v>9.8156596983333799E-4</c:v>
                </c:pt>
                <c:pt idx="618">
                  <c:v>9.3220870693318898E-4</c:v>
                </c:pt>
                <c:pt idx="619">
                  <c:v>8.8511379941558861E-4</c:v>
                </c:pt>
                <c:pt idx="620">
                  <c:v>8.4019490415674356E-4</c:v>
                </c:pt>
                <c:pt idx="621">
                  <c:v>7.9736764430365253E-4</c:v>
                </c:pt>
                <c:pt idx="622">
                  <c:v>7.5654966746503444E-4</c:v>
                </c:pt>
                <c:pt idx="623">
                  <c:v>7.1766069434559552E-4</c:v>
                </c:pt>
                <c:pt idx="624">
                  <c:v>6.8062255821466652E-4</c:v>
                </c:pt>
                <c:pt idx="625">
                  <c:v>6.4535923562997937E-4</c:v>
                </c:pt>
                <c:pt idx="626">
                  <c:v>6.1179686886110184E-4</c:v>
                </c:pt>
                <c:pt idx="627">
                  <c:v>5.7986378047510958E-4</c:v>
                </c:pt>
                <c:pt idx="628">
                  <c:v>5.4949048055981907E-4</c:v>
                </c:pt>
                <c:pt idx="629">
                  <c:v>5.2060966706766001E-4</c:v>
                </c:pt>
                <c:pt idx="630">
                  <c:v>4.9315621976651447E-4</c:v>
                </c:pt>
                <c:pt idx="631">
                  <c:v>4.6706718828292088E-4</c:v>
                </c:pt>
                <c:pt idx="632">
                  <c:v>4.4228177471843555E-4</c:v>
                </c:pt>
                <c:pt idx="633">
                  <c:v>4.1874131131202128E-4</c:v>
                </c:pt>
                <c:pt idx="634">
                  <c:v>3.9638923361054766E-4</c:v>
                </c:pt>
                <c:pt idx="635">
                  <c:v>3.7517104959621731E-4</c:v>
                </c:pt>
                <c:pt idx="636">
                  <c:v>3.5503430520437848E-4</c:v>
                </c:pt>
                <c:pt idx="637">
                  <c:v>3.3592854664808914E-4</c:v>
                </c:pt>
                <c:pt idx="638">
                  <c:v>3.1780527994733674E-4</c:v>
                </c:pt>
                <c:pt idx="639">
                  <c:v>3.0061792804126763E-4</c:v>
                </c:pt>
                <c:pt idx="640">
                  <c:v>2.8432178584147211E-4</c:v>
                </c:pt>
                <c:pt idx="641">
                  <c:v>2.688739735635395E-4</c:v>
                </c:pt>
                <c:pt idx="642">
                  <c:v>2.5423338865300646E-4</c:v>
                </c:pt>
                <c:pt idx="643">
                  <c:v>2.403606566006654E-4</c:v>
                </c:pt>
                <c:pt idx="644">
                  <c:v>2.2721808092118027E-4</c:v>
                </c:pt>
                <c:pt idx="645">
                  <c:v>2.1476959254823128E-4</c:v>
                </c:pt>
                <c:pt idx="646">
                  <c:v>2.029806988791193E-4</c:v>
                </c:pt>
                <c:pt idx="647">
                  <c:v>1.9181843268202922E-4</c:v>
                </c:pt>
                <c:pt idx="648">
                  <c:v>1.8125130106006967E-4</c:v>
                </c:pt>
                <c:pt idx="649">
                  <c:v>1.7124923464785849E-4</c:v>
                </c:pt>
                <c:pt idx="650">
                  <c:v>1.617835371988793E-4</c:v>
                </c:pt>
                <c:pt idx="651">
                  <c:v>1.5282683570512064E-4</c:v>
                </c:pt>
                <c:pt idx="652">
                  <c:v>1.4435303117468513E-4</c:v>
                </c:pt>
                <c:pt idx="653">
                  <c:v>1.363372501781201E-4</c:v>
                </c:pt>
                <c:pt idx="654">
                  <c:v>1.2875579726019662E-4</c:v>
                </c:pt>
                <c:pt idx="655">
                  <c:v>1.2158610830074204E-4</c:v>
                </c:pt>
                <c:pt idx="656">
                  <c:v>1.1480670489591267E-4</c:v>
                </c:pt>
                <c:pt idx="657">
                  <c:v>1.083971498199512E-4</c:v>
                </c:pt>
                <c:pt idx="658">
                  <c:v>1.0233800361699937E-4</c:v>
                </c:pt>
                <c:pt idx="659">
                  <c:v>9.6610782362892134E-5</c:v>
                </c:pt>
                <c:pt idx="660">
                  <c:v>9.1197916628026114E-5</c:v>
                </c:pt>
                <c:pt idx="661">
                  <c:v>8.6082711664327844E-5</c:v>
                </c:pt>
                <c:pt idx="662">
                  <c:v>8.124930883202413E-5</c:v>
                </c:pt>
                <c:pt idx="663">
                  <c:v>7.6682648275286516E-5</c:v>
                </c:pt>
                <c:pt idx="664">
                  <c:v>7.2368432849859128E-5</c:v>
                </c:pt>
                <c:pt idx="665">
                  <c:v>6.8293093300436379E-5</c:v>
                </c:pt>
                <c:pt idx="666">
                  <c:v>6.4443754680799982E-5</c:v>
                </c:pt>
                <c:pt idx="667">
                  <c:v>6.0808204005515908E-5</c:v>
                </c:pt>
                <c:pt idx="668">
                  <c:v>5.737485911828912E-5</c:v>
                </c:pt>
                <c:pt idx="669">
                  <c:v>5.4132738758844798E-5</c:v>
                </c:pt>
                <c:pt idx="670">
                  <c:v>5.107143380741411E-5</c:v>
                </c:pt>
                <c:pt idx="671">
                  <c:v>4.8181079683509721E-5</c:v>
                </c:pt>
                <c:pt idx="672">
                  <c:v>4.5452329873657074E-5</c:v>
                </c:pt>
                <c:pt idx="673">
                  <c:v>4.2876330561063942E-5</c:v>
                </c:pt>
                <c:pt idx="674">
                  <c:v>4.0444696328835407E-5</c:v>
                </c:pt>
                <c:pt idx="675">
                  <c:v>3.8149486907246615E-5</c:v>
                </c:pt>
                <c:pt idx="676">
                  <c:v>3.5983184934743928E-5</c:v>
                </c:pt>
                <c:pt idx="677">
                  <c:v>3.3938674701730757E-5</c:v>
                </c:pt>
                <c:pt idx="678">
                  <c:v>3.2009221845786707E-5</c:v>
                </c:pt>
                <c:pt idx="679">
                  <c:v>3.01884539667421E-5</c:v>
                </c:pt>
                <c:pt idx="680">
                  <c:v>2.8470342129967877E-5</c:v>
                </c:pt>
                <c:pt idx="681">
                  <c:v>2.6849183226322871E-5</c:v>
                </c:pt>
                <c:pt idx="682">
                  <c:v>2.5319583157407633E-5</c:v>
                </c:pt>
                <c:pt idx="683">
                  <c:v>2.3876440815095045E-5</c:v>
                </c:pt>
                <c:pt idx="684">
                  <c:v>2.2514932824722446E-5</c:v>
                </c:pt>
                <c:pt idx="685">
                  <c:v>2.1230499021829364E-5</c:v>
                </c:pt>
                <c:pt idx="686">
                  <c:v>2.0018828632894269E-5</c:v>
                </c:pt>
                <c:pt idx="687">
                  <c:v>1.8875847131152838E-5</c:v>
                </c:pt>
                <c:pt idx="688">
                  <c:v>1.7797703739258791E-5</c:v>
                </c:pt>
                <c:pt idx="689">
                  <c:v>1.6780759551267506E-5</c:v>
                </c:pt>
                <c:pt idx="690">
                  <c:v>1.5821576247174147E-5</c:v>
                </c:pt>
                <c:pt idx="691">
                  <c:v>1.4916905374013705E-5</c:v>
                </c:pt>
                <c:pt idx="692">
                  <c:v>1.4063678168325542E-5</c:v>
                </c:pt>
                <c:pt idx="693">
                  <c:v>1.3258995895591265E-5</c:v>
                </c:pt>
                <c:pt idx="694">
                  <c:v>1.2500120683069194E-5</c:v>
                </c:pt>
                <c:pt idx="695">
                  <c:v>1.1784466823265317E-5</c:v>
                </c:pt>
                <c:pt idx="696">
                  <c:v>1.1109592526095598E-5</c:v>
                </c:pt>
                <c:pt idx="697">
                  <c:v>1.0473192098604996E-5</c:v>
                </c:pt>
                <c:pt idx="698">
                  <c:v>9.8730885319103728E-6</c:v>
                </c:pt>
              </c:numCache>
            </c:numRef>
          </c:yVal>
        </c:ser>
        <c:axId val="129165184"/>
        <c:axId val="129166720"/>
      </c:scatterChart>
      <c:valAx>
        <c:axId val="129165184"/>
        <c:scaling>
          <c:orientation val="minMax"/>
          <c:min val="-1.2"/>
        </c:scaling>
        <c:axPos val="b"/>
        <c:majorGridlines/>
        <c:numFmt formatCode="General" sourceLinked="1"/>
        <c:tickLblPos val="nextTo"/>
        <c:crossAx val="129166720"/>
        <c:crosses val="autoZero"/>
        <c:crossBetween val="midCat"/>
      </c:valAx>
      <c:valAx>
        <c:axId val="129166720"/>
        <c:scaling>
          <c:orientation val="minMax"/>
          <c:max val="0.4"/>
          <c:min val="-1.4"/>
        </c:scaling>
        <c:axPos val="l"/>
        <c:majorGridlines/>
        <c:numFmt formatCode="General" sourceLinked="1"/>
        <c:tickLblPos val="nextTo"/>
        <c:crossAx val="129165184"/>
        <c:crosses val="autoZero"/>
        <c:crossBetween val="midCat"/>
      </c:valAx>
    </c:plotArea>
    <c:plotVisOnly val="1"/>
  </c:chart>
  <c:txPr>
    <a:bodyPr/>
    <a:lstStyle/>
    <a:p>
      <a:pPr>
        <a:defRPr sz="1600"/>
      </a:pPr>
      <a:endParaRPr lang="ru-RU"/>
    </a:p>
  </c:txPr>
  <c:userShapes r:id="rId1"/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96" workbookViewId="0" zoomToFit="1"/>
  </sheetViews>
  <pageMargins left="0.7" right="0.7" top="0.75" bottom="0.75" header="0.3" footer="0.3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>
  <sheetPr/>
  <sheetViews>
    <sheetView zoomScale="96" workbookViewId="0" zoomToFit="1"/>
  </sheetViews>
  <pageMargins left="0.7" right="0.7" top="0.75" bottom="0.75" header="0.3" footer="0.3"/>
  <drawing r:id="rId1"/>
</chartsheet>
</file>

<file path=xl/chartsheets/sheet3.xml><?xml version="1.0" encoding="utf-8"?>
<chartsheet xmlns="http://schemas.openxmlformats.org/spreadsheetml/2006/main" xmlns:r="http://schemas.openxmlformats.org/officeDocument/2006/relationships">
  <sheetPr/>
  <sheetViews>
    <sheetView tabSelected="1" zoomScale="96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wmf"/><Relationship Id="rId2" Type="http://schemas.openxmlformats.org/officeDocument/2006/relationships/image" Target="../media/image2.wmf"/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6719" cy="6072187"/>
    <xdr:graphicFrame macro="">
      <xdr:nvGraphicFramePr>
        <xdr:cNvPr id="2" name="Диаграмма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6797" cy="6072188"/>
    <xdr:graphicFrame macro="">
      <xdr:nvGraphicFramePr>
        <xdr:cNvPr id="2" name="Диаграмма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0.51227</cdr:x>
      <cdr:y>0.10621</cdr:y>
    </cdr:from>
    <cdr:to>
      <cdr:x>0.51227</cdr:x>
      <cdr:y>0.77941</cdr:y>
    </cdr:to>
    <cdr:sp macro="" textlink="">
      <cdr:nvSpPr>
        <cdr:cNvPr id="3" name="Прямая соединительная линия 2"/>
        <cdr:cNvSpPr/>
      </cdr:nvSpPr>
      <cdr:spPr>
        <a:xfrm xmlns:a="http://schemas.openxmlformats.org/drawingml/2006/main">
          <a:off x="4762499" y="644923"/>
          <a:ext cx="0" cy="4087812"/>
        </a:xfrm>
        <a:prstGeom xmlns:a="http://schemas.openxmlformats.org/drawingml/2006/main" prst="line">
          <a:avLst/>
        </a:prstGeom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ru-RU"/>
        </a:p>
      </cdr:txBody>
    </cdr:sp>
  </cdr:relSizeAnchor>
  <cdr:relSizeAnchor xmlns:cdr="http://schemas.openxmlformats.org/drawingml/2006/chartDrawing">
    <cdr:from>
      <cdr:x>0.5699</cdr:x>
      <cdr:y>0.7402</cdr:y>
    </cdr:from>
    <cdr:to>
      <cdr:x>0.5699</cdr:x>
      <cdr:y>0.93954</cdr:y>
    </cdr:to>
    <cdr:sp macro="" textlink="">
      <cdr:nvSpPr>
        <cdr:cNvPr id="5" name="Прямая со стрелкой 4"/>
        <cdr:cNvSpPr/>
      </cdr:nvSpPr>
      <cdr:spPr>
        <a:xfrm xmlns:a="http://schemas.openxmlformats.org/drawingml/2006/main">
          <a:off x="5298281" y="4494609"/>
          <a:ext cx="0" cy="1210469"/>
        </a:xfrm>
        <a:prstGeom xmlns:a="http://schemas.openxmlformats.org/drawingml/2006/main" prst="straightConnector1">
          <a:avLst/>
        </a:prstGeom>
        <a:ln xmlns:a="http://schemas.openxmlformats.org/drawingml/2006/main">
          <a:headEnd type="arrow"/>
          <a:tailEnd type="none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ru-RU"/>
        </a:p>
      </cdr:txBody>
    </cdr:sp>
  </cdr:relSizeAnchor>
  <cdr:relSizeAnchor xmlns:cdr="http://schemas.openxmlformats.org/drawingml/2006/chartDrawing">
    <cdr:from>
      <cdr:x>0.56884</cdr:x>
      <cdr:y>0.29902</cdr:y>
    </cdr:from>
    <cdr:to>
      <cdr:x>0.56884</cdr:x>
      <cdr:y>0.49837</cdr:y>
    </cdr:to>
    <cdr:sp macro="" textlink="">
      <cdr:nvSpPr>
        <cdr:cNvPr id="6" name="Прямая со стрелкой 5"/>
        <cdr:cNvSpPr/>
      </cdr:nvSpPr>
      <cdr:spPr>
        <a:xfrm xmlns:a="http://schemas.openxmlformats.org/drawingml/2006/main">
          <a:off x="5288359" y="1815703"/>
          <a:ext cx="0" cy="1210469"/>
        </a:xfrm>
        <a:prstGeom xmlns:a="http://schemas.openxmlformats.org/drawingml/2006/main" prst="straightConnector1">
          <a:avLst/>
        </a:prstGeom>
        <a:ln xmlns:a="http://schemas.openxmlformats.org/drawingml/2006/main">
          <a:tailEnd type="arrow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ru-RU"/>
        </a:p>
      </cdr:txBody>
    </cdr:sp>
  </cdr:relSizeAnchor>
  <cdr:relSizeAnchor xmlns:cdr="http://schemas.openxmlformats.org/drawingml/2006/chartDrawing">
    <cdr:from>
      <cdr:x>0.58271</cdr:x>
      <cdr:y>0.59314</cdr:y>
    </cdr:from>
    <cdr:to>
      <cdr:x>0.91676</cdr:x>
      <cdr:y>0.68137</cdr:y>
    </cdr:to>
    <cdr:sp macro="" textlink="">
      <cdr:nvSpPr>
        <cdr:cNvPr id="7" name="TextBox 6"/>
        <cdr:cNvSpPr txBox="1"/>
      </cdr:nvSpPr>
      <cdr:spPr>
        <a:xfrm xmlns:a="http://schemas.openxmlformats.org/drawingml/2006/main">
          <a:off x="5417343" y="3601641"/>
          <a:ext cx="3105547" cy="535781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/>
        </a:solidFill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1800" i="1">
              <a:latin typeface="Times New Roman" pitchFamily="18" charset="0"/>
              <a:cs typeface="Times New Roman" pitchFamily="18" charset="0"/>
            </a:rPr>
            <a:t>A</a:t>
          </a:r>
          <a:r>
            <a:rPr lang="ru-RU" sz="1800" baseline="-25000">
              <a:latin typeface="Times New Roman" pitchFamily="18" charset="0"/>
              <a:cs typeface="Times New Roman" pitchFamily="18" charset="0"/>
            </a:rPr>
            <a:t>зап</a:t>
          </a:r>
          <a:r>
            <a:rPr lang="ru-RU" sz="1800" baseline="0">
              <a:latin typeface="Times New Roman" pitchFamily="18" charset="0"/>
              <a:cs typeface="Times New Roman" pitchFamily="18" charset="0"/>
            </a:rPr>
            <a:t> = </a:t>
          </a:r>
          <a:r>
            <a:rPr lang="en-US" sz="1600" baseline="0">
              <a:latin typeface="Symbol" pitchFamily="18" charset="2"/>
              <a:ea typeface="+mn-ea"/>
              <a:cs typeface="+mn-cs"/>
            </a:rPr>
            <a:t>-</a:t>
          </a:r>
          <a:r>
            <a:rPr lang="ru-RU" sz="1800" baseline="0">
              <a:latin typeface="Times New Roman" pitchFamily="18" charset="0"/>
              <a:cs typeface="Times New Roman" pitchFamily="18" charset="0"/>
            </a:rPr>
            <a:t> 5 дБ  =</a:t>
          </a:r>
          <a:r>
            <a:rPr lang="en-US" sz="1800" baseline="0">
              <a:latin typeface="Times New Roman" pitchFamily="18" charset="0"/>
              <a:cs typeface="Times New Roman" pitchFamily="18" charset="0"/>
            </a:rPr>
            <a:t>1</a:t>
          </a:r>
          <a:r>
            <a:rPr lang="en-US" sz="1800" baseline="0">
              <a:latin typeface="Symbol" pitchFamily="18" charset="2"/>
              <a:cs typeface="Times New Roman" pitchFamily="18" charset="0"/>
            </a:rPr>
            <a:t>-</a:t>
          </a:r>
          <a:r>
            <a:rPr lang="en-US" sz="1800" baseline="0">
              <a:latin typeface="Times New Roman" pitchFamily="18" charset="0"/>
              <a:cs typeface="Times New Roman" pitchFamily="18" charset="0"/>
            </a:rPr>
            <a:t> </a:t>
          </a:r>
          <a:r>
            <a:rPr lang="ru-RU" sz="1800" baseline="0">
              <a:latin typeface="Times New Roman" pitchFamily="18" charset="0"/>
              <a:cs typeface="Times New Roman" pitchFamily="18" charset="0"/>
            </a:rPr>
            <a:t>0,56 </a:t>
          </a:r>
          <a:r>
            <a:rPr lang="en-US" sz="1800" baseline="0">
              <a:latin typeface="Times New Roman" pitchFamily="18" charset="0"/>
              <a:cs typeface="Times New Roman" pitchFamily="18" charset="0"/>
            </a:rPr>
            <a:t>= 0,44</a:t>
          </a:r>
          <a:endParaRPr lang="ru-RU" sz="1800">
            <a:latin typeface="Times New Roman" pitchFamily="18" charset="0"/>
            <a:cs typeface="Times New Roman" pitchFamily="18" charset="0"/>
          </a:endParaRPr>
        </a:p>
      </cdr:txBody>
    </cdr:sp>
  </cdr:relSizeAnchor>
  <cdr:relSizeAnchor xmlns:cdr="http://schemas.openxmlformats.org/drawingml/2006/chartDrawing">
    <cdr:from>
      <cdr:x>0.51121</cdr:x>
      <cdr:y>0.51471</cdr:y>
    </cdr:from>
    <cdr:to>
      <cdr:x>0.51121</cdr:x>
      <cdr:y>0.71405</cdr:y>
    </cdr:to>
    <cdr:sp macro="" textlink="">
      <cdr:nvSpPr>
        <cdr:cNvPr id="8" name="Прямая со стрелкой 7"/>
        <cdr:cNvSpPr/>
      </cdr:nvSpPr>
      <cdr:spPr>
        <a:xfrm xmlns:a="http://schemas.openxmlformats.org/drawingml/2006/main">
          <a:off x="4752578" y="3125390"/>
          <a:ext cx="0" cy="1210469"/>
        </a:xfrm>
        <a:prstGeom xmlns:a="http://schemas.openxmlformats.org/drawingml/2006/main" prst="straightConnector1">
          <a:avLst/>
        </a:prstGeom>
        <a:ln xmlns:a="http://schemas.openxmlformats.org/drawingml/2006/main">
          <a:headEnd type="arrow"/>
          <a:tailEnd type="none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ru-RU"/>
        </a:p>
      </cdr:txBody>
    </cdr:sp>
  </cdr:relSizeAnchor>
  <cdr:relSizeAnchor xmlns:cdr="http://schemas.openxmlformats.org/drawingml/2006/chartDrawing">
    <cdr:from>
      <cdr:x>0.51121</cdr:x>
      <cdr:y>0.10131</cdr:y>
    </cdr:from>
    <cdr:to>
      <cdr:x>0.51121</cdr:x>
      <cdr:y>0.30065</cdr:y>
    </cdr:to>
    <cdr:sp macro="" textlink="">
      <cdr:nvSpPr>
        <cdr:cNvPr id="9" name="Прямая со стрелкой 8"/>
        <cdr:cNvSpPr/>
      </cdr:nvSpPr>
      <cdr:spPr>
        <a:xfrm xmlns:a="http://schemas.openxmlformats.org/drawingml/2006/main">
          <a:off x="4752578" y="615155"/>
          <a:ext cx="0" cy="1210469"/>
        </a:xfrm>
        <a:prstGeom xmlns:a="http://schemas.openxmlformats.org/drawingml/2006/main" prst="straightConnector1">
          <a:avLst/>
        </a:prstGeom>
        <a:ln xmlns:a="http://schemas.openxmlformats.org/drawingml/2006/main">
          <a:tailEnd type="arrow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ru-RU"/>
        </a:p>
      </cdr:txBody>
    </cdr:sp>
  </cdr:relSizeAnchor>
  <cdr:relSizeAnchor xmlns:cdr="http://schemas.openxmlformats.org/drawingml/2006/chartDrawing">
    <cdr:from>
      <cdr:x>0.37567</cdr:x>
      <cdr:y>0.35784</cdr:y>
    </cdr:from>
    <cdr:to>
      <cdr:x>0.5048</cdr:x>
      <cdr:y>0.44608</cdr:y>
    </cdr:to>
    <cdr:sp macro="" textlink="">
      <cdr:nvSpPr>
        <cdr:cNvPr id="10" name="TextBox 9"/>
        <cdr:cNvSpPr txBox="1"/>
      </cdr:nvSpPr>
      <cdr:spPr>
        <a:xfrm xmlns:a="http://schemas.openxmlformats.org/drawingml/2006/main">
          <a:off x="3492500" y="2172890"/>
          <a:ext cx="1200547" cy="535781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/>
        </a:solidFill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1800" i="0">
              <a:latin typeface="Symbol" pitchFamily="18" charset="2"/>
              <a:cs typeface="Times New Roman" pitchFamily="18" charset="0"/>
            </a:rPr>
            <a:t>j</a:t>
          </a:r>
          <a:r>
            <a:rPr lang="ru-RU" sz="1800" baseline="-25000">
              <a:latin typeface="Times New Roman" pitchFamily="18" charset="0"/>
              <a:cs typeface="Times New Roman" pitchFamily="18" charset="0"/>
            </a:rPr>
            <a:t>зап</a:t>
          </a:r>
          <a:r>
            <a:rPr lang="ru-RU" sz="1800" baseline="0">
              <a:latin typeface="Times New Roman" pitchFamily="18" charset="0"/>
              <a:cs typeface="Times New Roman" pitchFamily="18" charset="0"/>
            </a:rPr>
            <a:t> = </a:t>
          </a:r>
          <a:r>
            <a:rPr lang="en-US" sz="1800" baseline="0">
              <a:latin typeface="Times New Roman" pitchFamily="18" charset="0"/>
              <a:cs typeface="Times New Roman" pitchFamily="18" charset="0"/>
            </a:rPr>
            <a:t>4,1</a:t>
          </a:r>
          <a:r>
            <a:rPr lang="en-US" sz="1800" baseline="0">
              <a:latin typeface="Times New Roman" pitchFamily="18" charset="0"/>
              <a:cs typeface="Times New Roman" pitchFamily="18" charset="0"/>
              <a:sym typeface="Symbol"/>
            </a:rPr>
            <a:t></a:t>
          </a:r>
          <a:r>
            <a:rPr lang="ru-RU" sz="1800" baseline="0">
              <a:latin typeface="Times New Roman" pitchFamily="18" charset="0"/>
              <a:cs typeface="Times New Roman" pitchFamily="18" charset="0"/>
            </a:rPr>
            <a:t> </a:t>
          </a:r>
          <a:endParaRPr lang="ru-RU" sz="1800">
            <a:latin typeface="Times New Roman" pitchFamily="18" charset="0"/>
            <a:cs typeface="Times New Roman" pitchFamily="18" charset="0"/>
          </a:endParaRPr>
        </a:p>
      </cdr:txBody>
    </cdr:sp>
  </cdr:relSizeAnchor>
  <cdr:relSizeAnchor xmlns:cdr="http://schemas.openxmlformats.org/drawingml/2006/chartDrawing">
    <cdr:from>
      <cdr:x>0.5699</cdr:x>
      <cdr:y>0.50163</cdr:y>
    </cdr:from>
    <cdr:to>
      <cdr:x>0.5699</cdr:x>
      <cdr:y>0.7451</cdr:y>
    </cdr:to>
    <cdr:sp macro="" textlink="">
      <cdr:nvSpPr>
        <cdr:cNvPr id="12" name="Прямая соединительная линия 11"/>
        <cdr:cNvSpPr/>
      </cdr:nvSpPr>
      <cdr:spPr>
        <a:xfrm xmlns:a="http://schemas.openxmlformats.org/drawingml/2006/main">
          <a:off x="5298281" y="3046016"/>
          <a:ext cx="0" cy="1478359"/>
        </a:xfrm>
        <a:prstGeom xmlns:a="http://schemas.openxmlformats.org/drawingml/2006/main" prst="line">
          <a:avLst/>
        </a:prstGeom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ru-RU"/>
        </a:p>
      </cdr:txBody>
    </cdr:sp>
  </cdr:relSizeAnchor>
</c:userShapes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9306719" cy="6072187"/>
    <xdr:graphicFrame macro="">
      <xdr:nvGraphicFramePr>
        <xdr:cNvPr id="2" name="Диаграмма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0.54051</cdr:x>
      <cdr:y>0.12908</cdr:y>
    </cdr:from>
    <cdr:to>
      <cdr:x>0.54051</cdr:x>
      <cdr:y>0.28105</cdr:y>
    </cdr:to>
    <cdr:sp macro="" textlink="">
      <cdr:nvSpPr>
        <cdr:cNvPr id="3" name="Прямая соединительная линия 2"/>
        <cdr:cNvSpPr/>
      </cdr:nvSpPr>
      <cdr:spPr>
        <a:xfrm xmlns:a="http://schemas.openxmlformats.org/drawingml/2006/main">
          <a:off x="5030391" y="783828"/>
          <a:ext cx="0" cy="922735"/>
        </a:xfrm>
        <a:prstGeom xmlns:a="http://schemas.openxmlformats.org/drawingml/2006/main" prst="line">
          <a:avLst/>
        </a:prstGeom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ru-RU"/>
        </a:p>
      </cdr:txBody>
    </cdr:sp>
  </cdr:relSizeAnchor>
  <cdr:relSizeAnchor xmlns:cdr="http://schemas.openxmlformats.org/drawingml/2006/chartDrawing">
    <cdr:from>
      <cdr:x>0</cdr:x>
      <cdr:y>0</cdr:y>
    </cdr:from>
    <cdr:to>
      <cdr:x>0</cdr:x>
      <cdr:y>0</cdr:y>
    </cdr:to>
    <cdr:sp macro="" textlink="">
      <cdr:nvSpPr>
        <cdr:cNvPr id="5" name="Прямая соединительная линия 4"/>
        <cdr:cNvSpPr/>
      </cdr:nvSpPr>
      <cdr:spPr>
        <a:xfrm xmlns:a="http://schemas.openxmlformats.org/drawingml/2006/main">
          <a:off x="0" y="0"/>
          <a:ext cx="0" cy="0"/>
        </a:xfrm>
        <a:prstGeom xmlns:a="http://schemas.openxmlformats.org/drawingml/2006/main" prst="line">
          <a:avLst/>
        </a:prstGeom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ru-RU"/>
        </a:p>
      </cdr:txBody>
    </cdr:sp>
  </cdr:relSizeAnchor>
  <cdr:relSizeAnchor xmlns:cdr="http://schemas.openxmlformats.org/drawingml/2006/chartDrawing">
    <cdr:from>
      <cdr:x>0.1887</cdr:x>
      <cdr:y>0.16503</cdr:y>
    </cdr:from>
    <cdr:to>
      <cdr:x>0.54051</cdr:x>
      <cdr:y>0.16503</cdr:y>
    </cdr:to>
    <cdr:sp macro="" textlink="">
      <cdr:nvSpPr>
        <cdr:cNvPr id="7" name="Прямая соединительная линия 6"/>
        <cdr:cNvSpPr/>
      </cdr:nvSpPr>
      <cdr:spPr>
        <a:xfrm xmlns:a="http://schemas.openxmlformats.org/drawingml/2006/main">
          <a:off x="1756172" y="1002109"/>
          <a:ext cx="3274219" cy="0"/>
        </a:xfrm>
        <a:prstGeom xmlns:a="http://schemas.openxmlformats.org/drawingml/2006/main" prst="line">
          <a:avLst/>
        </a:prstGeom>
        <a:ln xmlns:a="http://schemas.openxmlformats.org/drawingml/2006/main">
          <a:headEnd type="arrow"/>
          <a:tailEnd type="arrow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ru-RU"/>
        </a:p>
      </cdr:txBody>
    </cdr:sp>
  </cdr:relSizeAnchor>
  <cdr:relSizeAnchor xmlns:cdr="http://schemas.openxmlformats.org/drawingml/2006/chartDrawing">
    <cdr:from>
      <cdr:x>0.35288</cdr:x>
      <cdr:y>0.09477</cdr:y>
    </cdr:from>
    <cdr:to>
      <cdr:x>0.42004</cdr:x>
      <cdr:y>0.1585</cdr:y>
    </cdr:to>
    <cdr:sp macro="" textlink="">
      <cdr:nvSpPr>
        <cdr:cNvPr id="8" name="TextBox 7"/>
        <cdr:cNvSpPr txBox="1"/>
      </cdr:nvSpPr>
      <cdr:spPr>
        <a:xfrm xmlns:a="http://schemas.openxmlformats.org/drawingml/2006/main">
          <a:off x="3284140" y="575470"/>
          <a:ext cx="625079" cy="386953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/>
        </a:solidFill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1600">
              <a:latin typeface="Times New Roman" pitchFamily="18" charset="0"/>
              <a:cs typeface="Times New Roman" pitchFamily="18" charset="0"/>
            </a:rPr>
            <a:t>0,44</a:t>
          </a:r>
          <a:endParaRPr lang="ru-RU" sz="1600">
            <a:latin typeface="Times New Roman" pitchFamily="18" charset="0"/>
            <a:cs typeface="Times New Roman" pitchFamily="18" charset="0"/>
          </a:endParaRPr>
        </a:p>
      </cdr:txBody>
    </cdr:sp>
  </cdr:relSizeAnchor>
  <cdr:relSizeAnchor xmlns:cdr="http://schemas.openxmlformats.org/drawingml/2006/chartDrawing">
    <cdr:from>
      <cdr:x>0.1919</cdr:x>
      <cdr:y>0.27941</cdr:y>
    </cdr:from>
    <cdr:to>
      <cdr:x>0.21109</cdr:x>
      <cdr:y>0.39869</cdr:y>
    </cdr:to>
    <cdr:sp macro="" textlink="">
      <cdr:nvSpPr>
        <cdr:cNvPr id="10" name="Прямая со стрелкой 9"/>
        <cdr:cNvSpPr/>
      </cdr:nvSpPr>
      <cdr:spPr>
        <a:xfrm xmlns:a="http://schemas.openxmlformats.org/drawingml/2006/main">
          <a:off x="1785938" y="1696641"/>
          <a:ext cx="178594" cy="724296"/>
        </a:xfrm>
        <a:prstGeom xmlns:a="http://schemas.openxmlformats.org/drawingml/2006/main" prst="straightConnector1">
          <a:avLst/>
        </a:prstGeom>
        <a:ln xmlns:a="http://schemas.openxmlformats.org/drawingml/2006/main">
          <a:headEnd type="arrow"/>
          <a:tailEnd type="none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ru-RU"/>
        </a:p>
      </cdr:txBody>
    </cdr:sp>
  </cdr:relSizeAnchor>
  <cdr:relSizeAnchor xmlns:cdr="http://schemas.openxmlformats.org/drawingml/2006/chartDrawing">
    <cdr:from>
      <cdr:x>0.17377</cdr:x>
      <cdr:y>0.11928</cdr:y>
    </cdr:from>
    <cdr:to>
      <cdr:x>0.1887</cdr:x>
      <cdr:y>0.2402</cdr:y>
    </cdr:to>
    <cdr:sp macro="" textlink="">
      <cdr:nvSpPr>
        <cdr:cNvPr id="11" name="Прямая со стрелкой 10"/>
        <cdr:cNvSpPr/>
      </cdr:nvSpPr>
      <cdr:spPr>
        <a:xfrm xmlns:a="http://schemas.openxmlformats.org/drawingml/2006/main">
          <a:off x="1617266" y="724297"/>
          <a:ext cx="138906" cy="734219"/>
        </a:xfrm>
        <a:prstGeom xmlns:a="http://schemas.openxmlformats.org/drawingml/2006/main" prst="straightConnector1">
          <a:avLst/>
        </a:prstGeom>
        <a:ln xmlns:a="http://schemas.openxmlformats.org/drawingml/2006/main">
          <a:tailEnd type="arrow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ru-RU"/>
        </a:p>
      </cdr:txBody>
    </cdr:sp>
  </cdr:relSizeAnchor>
  <cdr:relSizeAnchor xmlns:cdr="http://schemas.openxmlformats.org/drawingml/2006/chartDrawing">
    <cdr:from>
      <cdr:x>0.07356</cdr:x>
      <cdr:y>0.15686</cdr:y>
    </cdr:from>
    <cdr:to>
      <cdr:x>0.12793</cdr:x>
      <cdr:y>0.22712</cdr:y>
    </cdr:to>
    <cdr:sp macro="" textlink="">
      <cdr:nvSpPr>
        <cdr:cNvPr id="12" name="Выноска 1 11"/>
        <cdr:cNvSpPr/>
      </cdr:nvSpPr>
      <cdr:spPr>
        <a:xfrm xmlns:a="http://schemas.openxmlformats.org/drawingml/2006/main">
          <a:off x="684610" y="952500"/>
          <a:ext cx="506016" cy="426641"/>
        </a:xfrm>
        <a:prstGeom xmlns:a="http://schemas.openxmlformats.org/drawingml/2006/main" prst="borderCallout1">
          <a:avLst>
            <a:gd name="adj1" fmla="val 69913"/>
            <a:gd name="adj2" fmla="val 109314"/>
            <a:gd name="adj3" fmla="val 135756"/>
            <a:gd name="adj4" fmla="val 212647"/>
          </a:avLst>
        </a:prstGeom>
        <a:ln xmlns:a="http://schemas.openxmlformats.org/drawingml/2006/main" w="12700">
          <a:solidFill>
            <a:schemeClr val="accent1">
              <a:lumMod val="50000"/>
            </a:schemeClr>
          </a:solidFill>
        </a:ln>
      </cdr:spPr>
      <cdr:style>
        <a:lnRef xmlns:a="http://schemas.openxmlformats.org/drawingml/2006/main" idx="2">
          <a:schemeClr val="accent6"/>
        </a:lnRef>
        <a:fillRef xmlns:a="http://schemas.openxmlformats.org/drawingml/2006/main" idx="1">
          <a:schemeClr val="lt1"/>
        </a:fillRef>
        <a:effectRef xmlns:a="http://schemas.openxmlformats.org/drawingml/2006/main" idx="0">
          <a:schemeClr val="accent6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r>
            <a:rPr lang="en-US" sz="1600">
              <a:latin typeface="Times New Roman" pitchFamily="18" charset="0"/>
              <a:cs typeface="Times New Roman" pitchFamily="18" charset="0"/>
            </a:rPr>
            <a:t>4,1</a:t>
          </a:r>
          <a:r>
            <a:rPr lang="en-US" sz="1600">
              <a:latin typeface="Times New Roman" pitchFamily="18" charset="0"/>
              <a:cs typeface="Times New Roman" pitchFamily="18" charset="0"/>
              <a:sym typeface="Symbol"/>
            </a:rPr>
            <a:t></a:t>
          </a:r>
          <a:endParaRPr lang="ru-RU" sz="1600">
            <a:latin typeface="Times New Roman" pitchFamily="18" charset="0"/>
            <a:cs typeface="Times New Roman" pitchFamily="18" charset="0"/>
          </a:endParaRPr>
        </a:p>
      </cdr:txBody>
    </cdr:sp>
  </cdr:relSizeAnchor>
</c:userShape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2.bin"/><Relationship Id="rId2" Type="http://schemas.openxmlformats.org/officeDocument/2006/relationships/oleObject" Target="../embeddings/oleObject1.bin"/><Relationship Id="rId1" Type="http://schemas.openxmlformats.org/officeDocument/2006/relationships/vmlDrawing" Target="../drawings/vmlDrawing1.vml"/><Relationship Id="rId4" Type="http://schemas.openxmlformats.org/officeDocument/2006/relationships/oleObject" Target="../embeddings/oleObject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O16"/>
  <sheetViews>
    <sheetView showGridLines="0" workbookViewId="0">
      <selection activeCell="M25" sqref="M25"/>
    </sheetView>
  </sheetViews>
  <sheetFormatPr defaultRowHeight="15"/>
  <cols>
    <col min="1" max="1" width="3.7109375" customWidth="1"/>
  </cols>
  <sheetData>
    <row r="2" spans="2:15">
      <c r="B2" t="s">
        <v>21</v>
      </c>
      <c r="L2" t="s">
        <v>22</v>
      </c>
    </row>
    <row r="4" spans="2:15">
      <c r="B4" t="s">
        <v>23</v>
      </c>
    </row>
    <row r="5" spans="2:15">
      <c r="B5" s="6" t="s">
        <v>28</v>
      </c>
    </row>
    <row r="6" spans="2:15">
      <c r="B6" t="s">
        <v>25</v>
      </c>
      <c r="I6" t="s">
        <v>24</v>
      </c>
    </row>
    <row r="8" spans="2:15">
      <c r="B8" t="s">
        <v>26</v>
      </c>
      <c r="O8" t="s">
        <v>27</v>
      </c>
    </row>
    <row r="10" spans="2:15">
      <c r="B10" t="s">
        <v>29</v>
      </c>
    </row>
    <row r="12" spans="2:15">
      <c r="B12" t="s">
        <v>30</v>
      </c>
    </row>
    <row r="13" spans="2:15">
      <c r="B13" t="s">
        <v>32</v>
      </c>
    </row>
    <row r="15" spans="2:15">
      <c r="B15" t="s">
        <v>31</v>
      </c>
    </row>
    <row r="16" spans="2:15">
      <c r="B16" t="s">
        <v>33</v>
      </c>
    </row>
  </sheetData>
  <pageMargins left="0.7" right="0.7" top="0.75" bottom="0.75" header="0.3" footer="0.3"/>
  <legacyDrawing r:id="rId1"/>
  <oleObjects>
    <oleObject progId="Equation.DSMT4" shapeId="2049" r:id="rId2"/>
    <oleObject progId="Equation.DSMT4" shapeId="2050" r:id="rId3"/>
    <oleObject progId="Equation.DSMT4" shapeId="2051" r:id="rId4"/>
  </oleObjects>
</worksheet>
</file>

<file path=xl/worksheets/sheet2.xml><?xml version="1.0" encoding="utf-8"?>
<worksheet xmlns="http://schemas.openxmlformats.org/spreadsheetml/2006/main" xmlns:r="http://schemas.openxmlformats.org/officeDocument/2006/relationships">
  <dimension ref="A1:M917"/>
  <sheetViews>
    <sheetView workbookViewId="0">
      <selection activeCell="K20" sqref="K20"/>
    </sheetView>
  </sheetViews>
  <sheetFormatPr defaultRowHeight="15"/>
  <cols>
    <col min="2" max="2" width="12" bestFit="1" customWidth="1"/>
    <col min="3" max="5" width="12.7109375" bestFit="1" customWidth="1"/>
  </cols>
  <sheetData>
    <row r="1" spans="1:13">
      <c r="A1" s="1"/>
      <c r="B1" s="3" t="s">
        <v>20</v>
      </c>
      <c r="C1" s="3"/>
      <c r="D1" s="3" t="s">
        <v>20</v>
      </c>
      <c r="E1" s="3"/>
      <c r="F1" s="3" t="s">
        <v>0</v>
      </c>
      <c r="G1" s="3"/>
      <c r="H1" s="4" t="s">
        <v>13</v>
      </c>
      <c r="I1" s="5"/>
      <c r="M1" s="2" t="s">
        <v>1</v>
      </c>
    </row>
    <row r="2" spans="1:13">
      <c r="A2" s="2" t="s">
        <v>2</v>
      </c>
      <c r="B2" s="1" t="s">
        <v>14</v>
      </c>
      <c r="C2" s="2" t="s">
        <v>15</v>
      </c>
      <c r="D2" s="1" t="s">
        <v>14</v>
      </c>
      <c r="E2" s="2" t="s">
        <v>15</v>
      </c>
      <c r="F2" s="1" t="s">
        <v>14</v>
      </c>
      <c r="G2" s="2" t="s">
        <v>15</v>
      </c>
      <c r="H2" s="1" t="s">
        <v>14</v>
      </c>
      <c r="I2" s="2" t="s">
        <v>15</v>
      </c>
      <c r="M2" s="1">
        <v>1.0269999999999999</v>
      </c>
    </row>
    <row r="3" spans="1:13">
      <c r="A3" s="1">
        <v>1E-4</v>
      </c>
      <c r="B3" s="1">
        <f>20*LOG10(58)-10*LOG10((1+0.01^2*A3^2))</f>
        <v>35.268559871254404</v>
      </c>
      <c r="C3" s="1">
        <f>-ATAN(A3*0.01)*180/PI()</f>
        <v>-5.7295779513063235E-5</v>
      </c>
      <c r="D3" s="1">
        <f>20*LOG10(1)-10*LOG10((1+0.57^2*A3^2))</f>
        <v>-1.411022751154161E-8</v>
      </c>
      <c r="E3" s="1">
        <f>-ATAN(A3*0.57)*180/PI()</f>
        <v>-3.2658594287087667E-3</v>
      </c>
      <c r="F3" s="1">
        <f>-20*LOG10(A3)</f>
        <v>80</v>
      </c>
      <c r="G3" s="1">
        <f>-90</f>
        <v>-90</v>
      </c>
      <c r="H3" s="1">
        <f>B3+D3+F3</f>
        <v>115.26855985714417</v>
      </c>
      <c r="I3" s="1">
        <f>C3+E3+G3+180</f>
        <v>89.996676844791779</v>
      </c>
    </row>
    <row r="4" spans="1:13">
      <c r="A4" s="1">
        <f>A3*$M$2</f>
        <v>1.027E-4</v>
      </c>
      <c r="B4" s="1">
        <f t="shared" ref="B4:B67" si="0">20*LOG10(58)-10*LOG10((1+0.01^2*A4^2))</f>
        <v>35.268559871254162</v>
      </c>
      <c r="C4" s="1">
        <f t="shared" ref="C4:C67" si="1">-ATAN(A4*0.01)*180/PI()</f>
        <v>-5.8842765559914863E-5</v>
      </c>
      <c r="D4" s="1">
        <f t="shared" ref="D4:D67" si="2">20*LOG10(1)-10*LOG10((1+0.57^2*A4^2))</f>
        <v>-1.4882466730144621E-8</v>
      </c>
      <c r="E4" s="1">
        <f t="shared" ref="E4:E67" si="3">-ATAN(A4*0.57)*180/PI()</f>
        <v>-3.3540376330851041E-3</v>
      </c>
      <c r="F4" s="1">
        <f t="shared" ref="F4:F67" si="4">-20*LOG10(A4)</f>
        <v>79.768591128054439</v>
      </c>
      <c r="G4" s="1">
        <f t="shared" ref="G4:G67" si="5">-90</f>
        <v>-90</v>
      </c>
      <c r="H4" s="1">
        <f t="shared" ref="H4:H67" si="6">B4+D4+F4</f>
        <v>115.03715098442613</v>
      </c>
      <c r="I4" s="1">
        <f t="shared" ref="I4:I67" si="7">C4+E4+G4+180</f>
        <v>89.996587119601358</v>
      </c>
    </row>
    <row r="5" spans="1:13">
      <c r="A5" s="1">
        <f t="shared" ref="A5:A68" si="8">A4*$M$2</f>
        <v>1.0547289999999999E-4</v>
      </c>
      <c r="B5" s="1">
        <f t="shared" si="0"/>
        <v>35.268559871253913</v>
      </c>
      <c r="C5" s="1">
        <f t="shared" si="1"/>
        <v>-6.0431520230031394E-5</v>
      </c>
      <c r="D5" s="1">
        <f t="shared" si="2"/>
        <v>-1.5696968564006931E-8</v>
      </c>
      <c r="E5" s="1">
        <f t="shared" si="3"/>
        <v>-3.4445966489630615E-3</v>
      </c>
      <c r="F5" s="1">
        <f t="shared" si="4"/>
        <v>79.537182256108878</v>
      </c>
      <c r="G5" s="1">
        <f t="shared" si="5"/>
        <v>-90</v>
      </c>
      <c r="H5" s="1">
        <f t="shared" si="6"/>
        <v>114.80574211166582</v>
      </c>
      <c r="I5" s="1">
        <f t="shared" si="7"/>
        <v>89.996494971830813</v>
      </c>
    </row>
    <row r="6" spans="1:13">
      <c r="A6" s="1">
        <f t="shared" si="8"/>
        <v>1.0832066829999998E-4</v>
      </c>
      <c r="B6" s="1">
        <f t="shared" si="0"/>
        <v>35.26855987125365</v>
      </c>
      <c r="C6" s="1">
        <f t="shared" si="1"/>
        <v>-6.2063171276240971E-5</v>
      </c>
      <c r="D6" s="1">
        <f t="shared" si="2"/>
        <v>-1.6556048363343132E-8</v>
      </c>
      <c r="E6" s="1">
        <f t="shared" si="3"/>
        <v>-3.5376007582518052E-3</v>
      </c>
      <c r="F6" s="1">
        <f t="shared" si="4"/>
        <v>79.305773384163302</v>
      </c>
      <c r="G6" s="1">
        <f t="shared" si="5"/>
        <v>-90</v>
      </c>
      <c r="H6" s="1">
        <f t="shared" si="6"/>
        <v>114.5743332388609</v>
      </c>
      <c r="I6" s="1">
        <f t="shared" si="7"/>
        <v>89.996400336070465</v>
      </c>
    </row>
    <row r="7" spans="1:13">
      <c r="A7" s="1">
        <f t="shared" si="8"/>
        <v>1.1124532634409997E-4</v>
      </c>
      <c r="B7" s="1">
        <f t="shared" si="0"/>
        <v>35.268559871253373</v>
      </c>
      <c r="C7" s="1">
        <f t="shared" si="1"/>
        <v>-6.373887690069811E-5</v>
      </c>
      <c r="D7" s="1">
        <f t="shared" si="2"/>
        <v>-1.746214394795242E-8</v>
      </c>
      <c r="E7" s="1">
        <f t="shared" si="3"/>
        <v>-3.6331159784719377E-3</v>
      </c>
      <c r="F7" s="1">
        <f t="shared" si="4"/>
        <v>79.074364512217741</v>
      </c>
      <c r="G7" s="1">
        <f t="shared" si="5"/>
        <v>-90</v>
      </c>
      <c r="H7" s="1">
        <f t="shared" si="6"/>
        <v>114.34292436600897</v>
      </c>
      <c r="I7" s="1">
        <f t="shared" si="7"/>
        <v>89.996303145144623</v>
      </c>
    </row>
    <row r="8" spans="1:13">
      <c r="A8" s="1">
        <f t="shared" si="8"/>
        <v>1.1424895015539067E-4</v>
      </c>
      <c r="B8" s="1">
        <f t="shared" si="0"/>
        <v>35.268559871253075</v>
      </c>
      <c r="C8" s="1">
        <f t="shared" si="1"/>
        <v>-6.5459826577015477E-5</v>
      </c>
      <c r="D8" s="1">
        <f t="shared" si="2"/>
        <v>-1.8417830072130141E-8</v>
      </c>
      <c r="E8" s="1">
        <f t="shared" si="3"/>
        <v>-3.7312101096169895E-3</v>
      </c>
      <c r="F8" s="1">
        <f t="shared" si="4"/>
        <v>78.84295564027218</v>
      </c>
      <c r="G8" s="1">
        <f t="shared" si="5"/>
        <v>-90</v>
      </c>
      <c r="H8" s="1">
        <f t="shared" si="6"/>
        <v>114.11151549310742</v>
      </c>
      <c r="I8" s="1">
        <f t="shared" si="7"/>
        <v>89.996203330063807</v>
      </c>
    </row>
    <row r="9" spans="1:13">
      <c r="A9" s="1">
        <f t="shared" si="8"/>
        <v>1.173336718095862E-4</v>
      </c>
      <c r="B9" s="1">
        <f t="shared" si="0"/>
        <v>35.268559871252769</v>
      </c>
      <c r="C9" s="1">
        <f t="shared" si="1"/>
        <v>-6.7227241894593276E-5</v>
      </c>
      <c r="D9" s="1">
        <f t="shared" si="2"/>
        <v>-1.9425819388994842E-8</v>
      </c>
      <c r="E9" s="1">
        <f t="shared" si="3"/>
        <v>-3.8319527822801851E-3</v>
      </c>
      <c r="F9" s="1">
        <f t="shared" si="4"/>
        <v>78.611546768326619</v>
      </c>
      <c r="G9" s="1">
        <f t="shared" si="5"/>
        <v>-90</v>
      </c>
      <c r="H9" s="1">
        <f t="shared" si="6"/>
        <v>113.88010662015357</v>
      </c>
      <c r="I9" s="1">
        <f t="shared" si="7"/>
        <v>89.996100819975823</v>
      </c>
    </row>
    <row r="10" spans="1:13">
      <c r="A10" s="1">
        <f t="shared" si="8"/>
        <v>1.2050168094844501E-4</v>
      </c>
      <c r="B10" s="1">
        <f t="shared" si="0"/>
        <v>35.268559871252435</v>
      </c>
      <c r="C10" s="1">
        <f t="shared" si="1"/>
        <v>-6.9042377425745572E-5</v>
      </c>
      <c r="D10" s="1">
        <f t="shared" si="2"/>
        <v>-2.0488974986744792E-8</v>
      </c>
      <c r="E10" s="1">
        <f t="shared" si="3"/>
        <v>-3.9354155070806191E-3</v>
      </c>
      <c r="F10" s="1">
        <f t="shared" si="4"/>
        <v>78.380137896381058</v>
      </c>
      <c r="G10" s="1">
        <f t="shared" si="5"/>
        <v>-90</v>
      </c>
      <c r="H10" s="1">
        <f t="shared" si="6"/>
        <v>113.64869774714452</v>
      </c>
      <c r="I10" s="1">
        <f t="shared" si="7"/>
        <v>89.995995542115494</v>
      </c>
    </row>
    <row r="11" spans="1:13">
      <c r="A11" s="1">
        <f t="shared" si="8"/>
        <v>1.2375522633405303E-4</v>
      </c>
      <c r="B11" s="1">
        <f t="shared" si="0"/>
        <v>35.268559871252094</v>
      </c>
      <c r="C11" s="1">
        <f t="shared" si="1"/>
        <v>-7.0906521616238811E-5</v>
      </c>
      <c r="D11" s="1">
        <f t="shared" si="2"/>
        <v>-2.1610316174622236E-8</v>
      </c>
      <c r="E11" s="1">
        <f t="shared" si="3"/>
        <v>-4.041671725423945E-3</v>
      </c>
      <c r="F11" s="1">
        <f t="shared" si="4"/>
        <v>78.148729024435497</v>
      </c>
      <c r="G11" s="1">
        <f t="shared" si="5"/>
        <v>-90</v>
      </c>
      <c r="H11" s="1">
        <f t="shared" si="6"/>
        <v>113.41728887407727</v>
      </c>
      <c r="I11" s="1">
        <f t="shared" si="7"/>
        <v>89.995887421752954</v>
      </c>
    </row>
    <row r="12" spans="1:13">
      <c r="A12" s="1">
        <f t="shared" si="8"/>
        <v>1.2709661744507246E-4</v>
      </c>
      <c r="B12" s="1">
        <f t="shared" si="0"/>
        <v>35.268559871251732</v>
      </c>
      <c r="C12" s="1">
        <f t="shared" si="1"/>
        <v>-7.2820997699875241E-5</v>
      </c>
      <c r="D12" s="1">
        <f t="shared" si="2"/>
        <v>-2.2793027161859949E-8</v>
      </c>
      <c r="E12" s="1">
        <f t="shared" si="3"/>
        <v>-4.1507968616335969E-3</v>
      </c>
      <c r="F12" s="1">
        <f t="shared" si="4"/>
        <v>77.917320152489935</v>
      </c>
      <c r="G12" s="1">
        <f t="shared" si="5"/>
        <v>-90</v>
      </c>
      <c r="H12" s="1">
        <f t="shared" si="6"/>
        <v>113.18588000094864</v>
      </c>
      <c r="I12" s="1">
        <f t="shared" si="7"/>
        <v>89.995776382140662</v>
      </c>
    </row>
    <row r="13" spans="1:13">
      <c r="A13" s="1">
        <f t="shared" si="8"/>
        <v>1.305282261160894E-4</v>
      </c>
      <c r="B13" s="1">
        <f t="shared" si="0"/>
        <v>35.268559871251348</v>
      </c>
      <c r="C13" s="1">
        <f t="shared" si="1"/>
        <v>-7.4787164637769645E-5</v>
      </c>
      <c r="D13" s="1">
        <f t="shared" si="2"/>
        <v>-2.4040466700955209E-8</v>
      </c>
      <c r="E13" s="1">
        <f t="shared" si="3"/>
        <v>-4.2628683764895561E-3</v>
      </c>
      <c r="F13" s="1">
        <f t="shared" si="4"/>
        <v>77.68591128054436</v>
      </c>
      <c r="G13" s="1">
        <f t="shared" si="5"/>
        <v>-90</v>
      </c>
      <c r="H13" s="1">
        <f t="shared" si="6"/>
        <v>112.95447112775524</v>
      </c>
      <c r="I13" s="1">
        <f t="shared" si="7"/>
        <v>89.995662344458879</v>
      </c>
    </row>
    <row r="14" spans="1:13">
      <c r="A14" s="1">
        <f t="shared" si="8"/>
        <v>1.3405248822122379E-4</v>
      </c>
      <c r="B14" s="1">
        <f t="shared" si="0"/>
        <v>35.268559871250943</v>
      </c>
      <c r="C14" s="1">
        <f t="shared" si="1"/>
        <v>-7.6806418082987036E-5</v>
      </c>
      <c r="D14" s="1">
        <f t="shared" si="2"/>
        <v>-2.5356177730943666E-8</v>
      </c>
      <c r="E14" s="1">
        <f t="shared" si="3"/>
        <v>-4.3779658222126679E-3</v>
      </c>
      <c r="F14" s="1">
        <f t="shared" si="4"/>
        <v>77.454502408598799</v>
      </c>
      <c r="G14" s="1">
        <f t="shared" si="5"/>
        <v>-90</v>
      </c>
      <c r="H14" s="1">
        <f t="shared" si="6"/>
        <v>112.72306225449356</v>
      </c>
      <c r="I14" s="1">
        <f t="shared" si="7"/>
        <v>89.995545227759706</v>
      </c>
    </row>
    <row r="15" spans="1:13">
      <c r="A15" s="1">
        <f t="shared" si="8"/>
        <v>1.3767190540319682E-4</v>
      </c>
      <c r="B15" s="1">
        <f t="shared" si="0"/>
        <v>35.268559871250517</v>
      </c>
      <c r="C15" s="1">
        <f t="shared" si="1"/>
        <v>-7.8880191371225104E-5</v>
      </c>
      <c r="D15" s="1">
        <f t="shared" si="2"/>
        <v>-2.6743895092018239E-8</v>
      </c>
      <c r="E15" s="1">
        <f t="shared" si="3"/>
        <v>-4.496170898933516E-3</v>
      </c>
      <c r="F15" s="1">
        <f t="shared" si="4"/>
        <v>77.223093536653238</v>
      </c>
      <c r="G15" s="1">
        <f t="shared" si="5"/>
        <v>-90</v>
      </c>
      <c r="H15" s="1">
        <f t="shared" si="6"/>
        <v>112.49165338115986</v>
      </c>
      <c r="I15" s="1">
        <f t="shared" si="7"/>
        <v>89.995424948909701</v>
      </c>
    </row>
    <row r="16" spans="1:13">
      <c r="A16" s="1">
        <f t="shared" si="8"/>
        <v>1.4138904684908314E-4</v>
      </c>
      <c r="B16" s="1">
        <f t="shared" si="0"/>
        <v>35.268559871250062</v>
      </c>
      <c r="C16" s="1">
        <f t="shared" si="1"/>
        <v>-8.100995653824535E-5</v>
      </c>
      <c r="D16" s="1">
        <f t="shared" si="2"/>
        <v>-2.8207561919095035E-8</v>
      </c>
      <c r="E16" s="1">
        <f t="shared" si="3"/>
        <v>-4.61756751268598E-3</v>
      </c>
      <c r="F16" s="1">
        <f t="shared" si="4"/>
        <v>76.991684664707677</v>
      </c>
      <c r="G16" s="1">
        <f t="shared" si="5"/>
        <v>-90</v>
      </c>
      <c r="H16" s="1">
        <f t="shared" si="6"/>
        <v>112.26024450775017</v>
      </c>
      <c r="I16" s="1">
        <f t="shared" si="7"/>
        <v>89.995301422530773</v>
      </c>
    </row>
    <row r="17" spans="1:9">
      <c r="A17" s="1">
        <f t="shared" si="8"/>
        <v>1.4520655111400837E-4</v>
      </c>
      <c r="B17" s="1">
        <f t="shared" si="0"/>
        <v>35.268559871249586</v>
      </c>
      <c r="C17" s="1">
        <f t="shared" si="1"/>
        <v>-8.3197225364774947E-5</v>
      </c>
      <c r="D17" s="1">
        <f t="shared" si="2"/>
        <v>-2.9751333499122171E-8</v>
      </c>
      <c r="E17" s="1">
        <f t="shared" si="3"/>
        <v>-4.7422418349665988E-3</v>
      </c>
      <c r="F17" s="1">
        <f t="shared" si="4"/>
        <v>76.760275792762116</v>
      </c>
      <c r="G17" s="1">
        <f t="shared" si="5"/>
        <v>-90</v>
      </c>
      <c r="H17" s="1">
        <f t="shared" si="6"/>
        <v>112.02883563426036</v>
      </c>
      <c r="I17" s="1">
        <f t="shared" si="7"/>
        <v>89.995174560939674</v>
      </c>
    </row>
    <row r="18" spans="1:9">
      <c r="A18" s="1">
        <f t="shared" si="8"/>
        <v>1.4912712799408659E-4</v>
      </c>
      <c r="B18" s="1">
        <f t="shared" si="0"/>
        <v>35.268559871249089</v>
      </c>
      <c r="C18" s="1">
        <f t="shared" si="1"/>
        <v>-8.5443550449620578E-5</v>
      </c>
      <c r="D18" s="1">
        <f t="shared" si="2"/>
        <v>-3.1379594628972961E-8</v>
      </c>
      <c r="E18" s="1">
        <f t="shared" si="3"/>
        <v>-4.8702823639020397E-3</v>
      </c>
      <c r="F18" s="1">
        <f t="shared" si="4"/>
        <v>76.52886692081654</v>
      </c>
      <c r="G18" s="1">
        <f t="shared" si="5"/>
        <v>-90</v>
      </c>
      <c r="H18" s="1">
        <f t="shared" si="6"/>
        <v>111.79742676068604</v>
      </c>
      <c r="I18" s="1">
        <f t="shared" si="7"/>
        <v>89.995044274085643</v>
      </c>
    </row>
    <row r="19" spans="1:9">
      <c r="A19" s="1">
        <f t="shared" si="8"/>
        <v>1.5315356044992692E-4</v>
      </c>
      <c r="B19" s="1">
        <f t="shared" si="0"/>
        <v>35.268559871248556</v>
      </c>
      <c r="C19" s="1">
        <f t="shared" si="1"/>
        <v>-8.7750526311756755E-5</v>
      </c>
      <c r="D19" s="1">
        <f t="shared" si="2"/>
        <v>-3.3096968294391811E-8</v>
      </c>
      <c r="E19" s="1">
        <f t="shared" si="3"/>
        <v>-5.0017799870680935E-3</v>
      </c>
      <c r="F19" s="1">
        <f t="shared" si="4"/>
        <v>76.297458048870993</v>
      </c>
      <c r="G19" s="1">
        <f t="shared" si="5"/>
        <v>-90</v>
      </c>
      <c r="H19" s="1">
        <f t="shared" si="6"/>
        <v>111.56601788702258</v>
      </c>
      <c r="I19" s="1">
        <f t="shared" si="7"/>
        <v>89.994910469486626</v>
      </c>
    </row>
    <row r="20" spans="1:9">
      <c r="A20" s="1">
        <f t="shared" si="8"/>
        <v>1.5728870658207494E-4</v>
      </c>
      <c r="B20" s="1">
        <f t="shared" si="0"/>
        <v>35.268559871248002</v>
      </c>
      <c r="C20" s="1">
        <f t="shared" si="1"/>
        <v>-9.0119790522170343E-5</v>
      </c>
      <c r="D20" s="1">
        <f t="shared" si="2"/>
        <v>-3.4908332063559616E-8</v>
      </c>
      <c r="E20" s="1">
        <f t="shared" si="3"/>
        <v>-5.1368280460047716E-3</v>
      </c>
      <c r="F20" s="1">
        <f t="shared" si="4"/>
        <v>76.066049176925418</v>
      </c>
      <c r="G20" s="1">
        <f t="shared" si="5"/>
        <v>-90</v>
      </c>
      <c r="H20" s="1">
        <f t="shared" si="6"/>
        <v>111.33460901326509</v>
      </c>
      <c r="I20" s="1">
        <f t="shared" si="7"/>
        <v>89.994773052163467</v>
      </c>
    </row>
    <row r="21" spans="1:9">
      <c r="A21" s="1">
        <f t="shared" si="8"/>
        <v>1.6153550165979094E-4</v>
      </c>
      <c r="B21" s="1">
        <f t="shared" si="0"/>
        <v>35.268559871247412</v>
      </c>
      <c r="C21" s="1">
        <f t="shared" si="1"/>
        <v>-9.2553024866264748E-5</v>
      </c>
      <c r="D21" s="1">
        <f t="shared" si="2"/>
        <v>-3.6818830623349227E-8</v>
      </c>
      <c r="E21" s="1">
        <f t="shared" si="3"/>
        <v>-5.2755224024733181E-3</v>
      </c>
      <c r="F21" s="1">
        <f t="shared" si="4"/>
        <v>75.834640304979857</v>
      </c>
      <c r="G21" s="1">
        <f t="shared" si="5"/>
        <v>-90</v>
      </c>
      <c r="H21" s="1">
        <f t="shared" si="6"/>
        <v>111.10320013940844</v>
      </c>
      <c r="I21" s="1">
        <f t="shared" si="7"/>
        <v>89.994631924572658</v>
      </c>
    </row>
    <row r="22" spans="1:9">
      <c r="A22" s="1">
        <f t="shared" si="8"/>
        <v>1.6589696020460529E-4</v>
      </c>
      <c r="B22" s="1">
        <f t="shared" si="0"/>
        <v>35.268559871246794</v>
      </c>
      <c r="C22" s="1">
        <f t="shared" si="1"/>
        <v>-9.5051956537649376E-5</v>
      </c>
      <c r="D22" s="1">
        <f t="shared" si="2"/>
        <v>-3.8833888315580673E-8</v>
      </c>
      <c r="E22" s="1">
        <f t="shared" si="3"/>
        <v>-5.4179615065021482E-3</v>
      </c>
      <c r="F22" s="1">
        <f t="shared" si="4"/>
        <v>75.603231433034296</v>
      </c>
      <c r="G22" s="1">
        <f t="shared" si="5"/>
        <v>-90</v>
      </c>
      <c r="H22" s="1">
        <f t="shared" si="6"/>
        <v>110.8717912654472</v>
      </c>
      <c r="I22" s="1">
        <f t="shared" si="7"/>
        <v>89.994486986536955</v>
      </c>
    </row>
    <row r="23" spans="1:9">
      <c r="A23" s="1">
        <f t="shared" si="8"/>
        <v>1.7037617813012962E-4</v>
      </c>
      <c r="B23" s="1">
        <f t="shared" si="0"/>
        <v>35.26855987124614</v>
      </c>
      <c r="C23" s="1">
        <f t="shared" si="1"/>
        <v>-9.7618359364161001E-5</v>
      </c>
      <c r="D23" s="1">
        <f t="shared" si="2"/>
        <v>-4.0959228423568443E-8</v>
      </c>
      <c r="E23" s="1">
        <f t="shared" si="3"/>
        <v>-5.5642464662700331E-3</v>
      </c>
      <c r="F23" s="1">
        <f t="shared" si="4"/>
        <v>75.371822561088734</v>
      </c>
      <c r="G23" s="1">
        <f t="shared" si="5"/>
        <v>-90</v>
      </c>
      <c r="H23" s="1">
        <f t="shared" si="6"/>
        <v>110.64038239137565</v>
      </c>
      <c r="I23" s="1">
        <f t="shared" si="7"/>
        <v>89.99433813517436</v>
      </c>
    </row>
    <row r="24" spans="1:9">
      <c r="A24" s="1">
        <f t="shared" si="8"/>
        <v>1.749763349396431E-4</v>
      </c>
      <c r="B24" s="1">
        <f t="shared" si="0"/>
        <v>35.268559871245451</v>
      </c>
      <c r="C24" s="1">
        <f t="shared" si="1"/>
        <v>-1.0025405506698803E-4</v>
      </c>
      <c r="D24" s="1">
        <f t="shared" si="2"/>
        <v>-4.3200885708376278E-8</v>
      </c>
      <c r="E24" s="1">
        <f t="shared" si="3"/>
        <v>-5.7144811198761259E-3</v>
      </c>
      <c r="F24" s="1">
        <f t="shared" si="4"/>
        <v>75.140413689143173</v>
      </c>
      <c r="G24" s="1">
        <f t="shared" si="5"/>
        <v>-90</v>
      </c>
      <c r="H24" s="1">
        <f t="shared" si="6"/>
        <v>110.40897351718775</v>
      </c>
      <c r="I24" s="1">
        <f t="shared" si="7"/>
        <v>89.994185264825063</v>
      </c>
    </row>
    <row r="25" spans="1:9">
      <c r="A25" s="1">
        <f t="shared" si="8"/>
        <v>1.7970069598301347E-4</v>
      </c>
      <c r="B25" s="1">
        <f t="shared" si="0"/>
        <v>35.268559871244719</v>
      </c>
      <c r="C25" s="1">
        <f t="shared" si="1"/>
        <v>-1.0296091455379095E-4</v>
      </c>
      <c r="D25" s="1">
        <f t="shared" si="2"/>
        <v>-4.5565226659691465E-8</v>
      </c>
      <c r="E25" s="1">
        <f t="shared" si="3"/>
        <v>-5.8687721090477764E-3</v>
      </c>
      <c r="F25" s="1">
        <f t="shared" si="4"/>
        <v>74.909004817197612</v>
      </c>
      <c r="G25" s="1">
        <f t="shared" si="5"/>
        <v>-90</v>
      </c>
      <c r="H25" s="1">
        <f t="shared" si="6"/>
        <v>110.1775646428771</v>
      </c>
      <c r="I25" s="1">
        <f t="shared" si="7"/>
        <v>89.9940282669764</v>
      </c>
    </row>
    <row r="26" spans="1:9">
      <c r="A26" s="1">
        <f t="shared" si="8"/>
        <v>1.8455261477455482E-4</v>
      </c>
      <c r="B26" s="1">
        <f t="shared" si="0"/>
        <v>35.268559871243951</v>
      </c>
      <c r="C26" s="1">
        <f t="shared" si="1"/>
        <v>-1.0574085924673708E-4</v>
      </c>
      <c r="D26" s="1">
        <f t="shared" si="2"/>
        <v>-4.8058965889388941E-8</v>
      </c>
      <c r="E26" s="1">
        <f t="shared" si="3"/>
        <v>-6.0272289548384452E-3</v>
      </c>
      <c r="F26" s="1">
        <f t="shared" si="4"/>
        <v>74.677595945252037</v>
      </c>
      <c r="G26" s="1">
        <f t="shared" si="5"/>
        <v>-90</v>
      </c>
      <c r="H26" s="1">
        <f t="shared" si="6"/>
        <v>109.94615576843702</v>
      </c>
      <c r="I26" s="1">
        <f t="shared" si="7"/>
        <v>89.99386703018591</v>
      </c>
    </row>
    <row r="27" spans="1:9">
      <c r="A27" s="1">
        <f t="shared" si="8"/>
        <v>1.8953553537346779E-4</v>
      </c>
      <c r="B27" s="1">
        <f t="shared" si="0"/>
        <v>35.268559871243141</v>
      </c>
      <c r="C27" s="1">
        <f t="shared" si="1"/>
        <v>-1.0859586244639222E-4</v>
      </c>
      <c r="D27" s="1">
        <f t="shared" si="2"/>
        <v>-5.0689185418077524E-8</v>
      </c>
      <c r="E27" s="1">
        <f t="shared" si="3"/>
        <v>-6.1899641353694726E-3</v>
      </c>
      <c r="F27" s="1">
        <f t="shared" si="4"/>
        <v>74.446187073306476</v>
      </c>
      <c r="G27" s="1">
        <f t="shared" si="5"/>
        <v>-90</v>
      </c>
      <c r="H27" s="1">
        <f t="shared" si="6"/>
        <v>109.71474689386042</v>
      </c>
      <c r="I27" s="1">
        <f t="shared" si="7"/>
        <v>89.993701440002184</v>
      </c>
    </row>
    <row r="28" spans="1:9">
      <c r="A28" s="1">
        <f t="shared" si="8"/>
        <v>1.946529948285514E-4</v>
      </c>
      <c r="B28" s="1">
        <f t="shared" si="0"/>
        <v>35.268559871242289</v>
      </c>
      <c r="C28" s="1">
        <f t="shared" si="1"/>
        <v>-1.115279507324375E-4</v>
      </c>
      <c r="D28" s="1">
        <f t="shared" si="2"/>
        <v>-5.3463353961645747E-8</v>
      </c>
      <c r="E28" s="1">
        <f t="shared" si="3"/>
        <v>-6.3570931656708619E-3</v>
      </c>
      <c r="F28" s="1">
        <f t="shared" si="4"/>
        <v>74.214778201360915</v>
      </c>
      <c r="G28" s="1">
        <f t="shared" si="5"/>
        <v>-90</v>
      </c>
      <c r="H28" s="1">
        <f t="shared" si="6"/>
        <v>109.48333801913985</v>
      </c>
      <c r="I28" s="1">
        <f t="shared" si="7"/>
        <v>89.993531378883603</v>
      </c>
    </row>
    <row r="29" spans="1:9">
      <c r="A29" s="1">
        <f t="shared" si="8"/>
        <v>1.9990862568892227E-4</v>
      </c>
      <c r="B29" s="1">
        <f t="shared" si="0"/>
        <v>35.268559871241386</v>
      </c>
      <c r="C29" s="1">
        <f t="shared" si="1"/>
        <v>-1.1453920540220539E-4</v>
      </c>
      <c r="D29" s="1">
        <f t="shared" si="2"/>
        <v>-5.6389350075117233E-8</v>
      </c>
      <c r="E29" s="1">
        <f t="shared" si="3"/>
        <v>-6.5287346796777616E-3</v>
      </c>
      <c r="F29" s="1">
        <f t="shared" si="4"/>
        <v>73.983369329415353</v>
      </c>
      <c r="G29" s="1">
        <f t="shared" si="5"/>
        <v>-90</v>
      </c>
      <c r="H29" s="1">
        <f t="shared" si="6"/>
        <v>109.25192914426739</v>
      </c>
      <c r="I29" s="1">
        <f t="shared" si="7"/>
        <v>89.993356726114925</v>
      </c>
    </row>
    <row r="30" spans="1:9">
      <c r="A30" s="1">
        <f t="shared" si="8"/>
        <v>2.0530615858252316E-4</v>
      </c>
      <c r="B30" s="1">
        <f t="shared" si="0"/>
        <v>35.268559871240441</v>
      </c>
      <c r="C30" s="1">
        <f t="shared" si="1"/>
        <v>-1.1763176394805634E-4</v>
      </c>
      <c r="D30" s="1">
        <f t="shared" si="2"/>
        <v>-5.9475482403523131E-8</v>
      </c>
      <c r="E30" s="1">
        <f t="shared" si="3"/>
        <v>-6.7050105144408475E-3</v>
      </c>
      <c r="F30" s="1">
        <f t="shared" si="4"/>
        <v>73.751960457469778</v>
      </c>
      <c r="G30" s="1">
        <f t="shared" si="5"/>
        <v>-90</v>
      </c>
      <c r="H30" s="1">
        <f t="shared" si="6"/>
        <v>109.02052026923474</v>
      </c>
      <c r="I30" s="1">
        <f t="shared" si="7"/>
        <v>89.993177357721606</v>
      </c>
    </row>
    <row r="31" spans="1:9">
      <c r="A31" s="1">
        <f t="shared" si="8"/>
        <v>2.1084942486425127E-4</v>
      </c>
      <c r="B31" s="1">
        <f t="shared" si="0"/>
        <v>35.268559871239439</v>
      </c>
      <c r="C31" s="1">
        <f t="shared" si="1"/>
        <v>-1.2080782157464456E-4</v>
      </c>
      <c r="D31" s="1">
        <f t="shared" si="2"/>
        <v>-6.2730515718738977E-8</v>
      </c>
      <c r="E31" s="1">
        <f t="shared" si="3"/>
        <v>-6.8860457966103891E-3</v>
      </c>
      <c r="F31" s="1">
        <f t="shared" si="4"/>
        <v>73.520551585524231</v>
      </c>
      <c r="G31" s="1">
        <f t="shared" si="5"/>
        <v>-90</v>
      </c>
      <c r="H31" s="1">
        <f t="shared" si="6"/>
        <v>108.78911139403316</v>
      </c>
      <c r="I31" s="1">
        <f t="shared" si="7"/>
        <v>89.992993146381821</v>
      </c>
    </row>
    <row r="32" spans="1:9">
      <c r="A32" s="1">
        <f t="shared" si="8"/>
        <v>2.1654235933558604E-4</v>
      </c>
      <c r="B32" s="1">
        <f t="shared" si="0"/>
        <v>35.268559871238381</v>
      </c>
      <c r="C32" s="1">
        <f t="shared" si="1"/>
        <v>-1.2406963275714988E-4</v>
      </c>
      <c r="D32" s="1">
        <f t="shared" si="2"/>
        <v>-6.6163694063338567E-8</v>
      </c>
      <c r="E32" s="1">
        <f t="shared" si="3"/>
        <v>-7.0719690312553603E-3</v>
      </c>
      <c r="F32" s="1">
        <f t="shared" si="4"/>
        <v>73.289142713578656</v>
      </c>
      <c r="G32" s="1">
        <f t="shared" si="5"/>
        <v>-90</v>
      </c>
      <c r="H32" s="1">
        <f t="shared" si="6"/>
        <v>108.55770251865334</v>
      </c>
      <c r="I32" s="1">
        <f t="shared" si="7"/>
        <v>89.992803961335994</v>
      </c>
    </row>
    <row r="33" spans="1:9">
      <c r="A33" s="1">
        <f t="shared" si="8"/>
        <v>2.2238900303764685E-4</v>
      </c>
      <c r="B33" s="1">
        <f t="shared" si="0"/>
        <v>35.268559871237265</v>
      </c>
      <c r="C33" s="1">
        <f t="shared" si="1"/>
        <v>-1.2741951284158203E-4</v>
      </c>
      <c r="D33" s="1">
        <f t="shared" si="2"/>
        <v>-6.9784767751757068E-8</v>
      </c>
      <c r="E33" s="1">
        <f t="shared" si="3"/>
        <v>-7.2629121930806919E-3</v>
      </c>
      <c r="F33" s="1">
        <f t="shared" si="4"/>
        <v>73.057733841633109</v>
      </c>
      <c r="G33" s="1">
        <f t="shared" si="5"/>
        <v>-90</v>
      </c>
      <c r="H33" s="1">
        <f t="shared" si="6"/>
        <v>108.32629364308561</v>
      </c>
      <c r="I33" s="1">
        <f t="shared" si="7"/>
        <v>89.992609668294079</v>
      </c>
    </row>
    <row r="34" spans="1:9">
      <c r="A34" s="1">
        <f t="shared" si="8"/>
        <v>2.2839350611966329E-4</v>
      </c>
      <c r="B34" s="1">
        <f t="shared" si="0"/>
        <v>35.268559871236093</v>
      </c>
      <c r="C34" s="1">
        <f t="shared" si="1"/>
        <v>-1.3085983968829293E-4</v>
      </c>
      <c r="D34" s="1">
        <f t="shared" si="2"/>
        <v>-7.3604017478471174E-8</v>
      </c>
      <c r="E34" s="1">
        <f t="shared" si="3"/>
        <v>-7.4590108201073478E-3</v>
      </c>
      <c r="F34" s="1">
        <f t="shared" si="4"/>
        <v>72.826324969687533</v>
      </c>
      <c r="G34" s="1">
        <f t="shared" si="5"/>
        <v>-90</v>
      </c>
      <c r="H34" s="1">
        <f t="shared" si="6"/>
        <v>108.0948847673196</v>
      </c>
      <c r="I34" s="1">
        <f t="shared" si="7"/>
        <v>89.9924101293402</v>
      </c>
    </row>
    <row r="35" spans="1:9">
      <c r="A35" s="1">
        <f t="shared" si="8"/>
        <v>2.3456013078489418E-4</v>
      </c>
      <c r="B35" s="1">
        <f t="shared" si="0"/>
        <v>35.268559871234849</v>
      </c>
      <c r="C35" s="1">
        <f t="shared" si="1"/>
        <v>-1.3439305535986406E-4</v>
      </c>
      <c r="D35" s="1">
        <f t="shared" si="2"/>
        <v>-7.7632291926762888E-8</v>
      </c>
      <c r="E35" s="1">
        <f t="shared" si="3"/>
        <v>-7.6604041098817903E-3</v>
      </c>
      <c r="F35" s="1">
        <f t="shared" si="4"/>
        <v>72.594916097741972</v>
      </c>
      <c r="G35" s="1">
        <f t="shared" si="5"/>
        <v>-90</v>
      </c>
      <c r="H35" s="1">
        <f t="shared" si="6"/>
        <v>107.86347589134454</v>
      </c>
      <c r="I35" s="1">
        <f t="shared" si="7"/>
        <v>89.992205202834754</v>
      </c>
    </row>
    <row r="36" spans="1:9">
      <c r="A36" s="1">
        <f t="shared" si="8"/>
        <v>2.4089325431608631E-4</v>
      </c>
      <c r="B36" s="1">
        <f t="shared" si="0"/>
        <v>35.268559871233542</v>
      </c>
      <c r="C36" s="1">
        <f t="shared" si="1"/>
        <v>-1.3802166785456652E-4</v>
      </c>
      <c r="D36" s="1">
        <f t="shared" si="2"/>
        <v>-8.1881029948243157E-8</v>
      </c>
      <c r="E36" s="1">
        <f t="shared" si="3"/>
        <v>-7.8672350182830732E-3</v>
      </c>
      <c r="F36" s="1">
        <f t="shared" si="4"/>
        <v>72.363507225796411</v>
      </c>
      <c r="G36" s="1">
        <f t="shared" si="5"/>
        <v>-90</v>
      </c>
      <c r="H36" s="1">
        <f t="shared" si="6"/>
        <v>107.63206701514892</v>
      </c>
      <c r="I36" s="1">
        <f t="shared" si="7"/>
        <v>89.991994743313867</v>
      </c>
    </row>
    <row r="37" spans="1:9">
      <c r="A37" s="1">
        <f t="shared" si="8"/>
        <v>2.4739737218262061E-4</v>
      </c>
      <c r="B37" s="1">
        <f t="shared" si="0"/>
        <v>35.268559871232164</v>
      </c>
      <c r="C37" s="1">
        <f t="shared" si="1"/>
        <v>-1.4174825288662478E-4</v>
      </c>
      <c r="D37" s="1">
        <f t="shared" si="2"/>
        <v>-8.6362296242959097E-8</v>
      </c>
      <c r="E37" s="1">
        <f t="shared" si="3"/>
        <v>-8.0796503609977186E-3</v>
      </c>
      <c r="F37" s="1">
        <f t="shared" si="4"/>
        <v>72.13209835385085</v>
      </c>
      <c r="G37" s="1">
        <f t="shared" si="5"/>
        <v>-90</v>
      </c>
      <c r="H37" s="1">
        <f t="shared" si="6"/>
        <v>107.40065813872071</v>
      </c>
      <c r="I37" s="1">
        <f t="shared" si="7"/>
        <v>89.991778601386116</v>
      </c>
    </row>
    <row r="38" spans="1:9">
      <c r="A38" s="1">
        <f t="shared" si="8"/>
        <v>2.5407710123155137E-4</v>
      </c>
      <c r="B38" s="1">
        <f t="shared" si="0"/>
        <v>35.268559871230707</v>
      </c>
      <c r="C38" s="1">
        <f t="shared" si="1"/>
        <v>-1.455754557145474E-4</v>
      </c>
      <c r="D38" s="1">
        <f t="shared" si="2"/>
        <v>-9.108881896815501E-8</v>
      </c>
      <c r="E38" s="1">
        <f t="shared" si="3"/>
        <v>-8.2978009177344329E-3</v>
      </c>
      <c r="F38" s="1">
        <f t="shared" si="4"/>
        <v>71.900689481905275</v>
      </c>
      <c r="G38" s="1">
        <f t="shared" si="5"/>
        <v>-90</v>
      </c>
      <c r="H38" s="1">
        <f t="shared" si="6"/>
        <v>107.16924926204716</v>
      </c>
      <c r="I38" s="1">
        <f t="shared" si="7"/>
        <v>89.991556623626551</v>
      </c>
    </row>
    <row r="39" spans="1:9">
      <c r="A39" s="1">
        <f t="shared" si="8"/>
        <v>2.6093718296480323E-4</v>
      </c>
      <c r="B39" s="1">
        <f t="shared" si="0"/>
        <v>35.268559871229172</v>
      </c>
      <c r="C39" s="1">
        <f t="shared" si="1"/>
        <v>-1.4950599301882255E-4</v>
      </c>
      <c r="D39" s="1">
        <f t="shared" si="2"/>
        <v>-9.6074018668085263E-8</v>
      </c>
      <c r="E39" s="1">
        <f t="shared" si="3"/>
        <v>-8.5218415392525615E-3</v>
      </c>
      <c r="F39" s="1">
        <f t="shared" si="4"/>
        <v>71.669280609959728</v>
      </c>
      <c r="G39" s="1">
        <f t="shared" si="5"/>
        <v>-90</v>
      </c>
      <c r="H39" s="1">
        <f t="shared" si="6"/>
        <v>106.93784038511488</v>
      </c>
      <c r="I39" s="1">
        <f t="shared" si="7"/>
        <v>89.991328652467729</v>
      </c>
    </row>
    <row r="40" spans="1:9">
      <c r="A40" s="1">
        <f t="shared" si="8"/>
        <v>2.6798248690485291E-4</v>
      </c>
      <c r="B40" s="1">
        <f t="shared" si="0"/>
        <v>35.268559871227559</v>
      </c>
      <c r="C40" s="1">
        <f t="shared" si="1"/>
        <v>-1.5354265483031169E-4</v>
      </c>
      <c r="D40" s="1">
        <f t="shared" si="2"/>
        <v>-1.0133205359739271E-7</v>
      </c>
      <c r="E40" s="1">
        <f t="shared" si="3"/>
        <v>-8.7519312572803733E-3</v>
      </c>
      <c r="F40" s="1">
        <f t="shared" si="4"/>
        <v>71.437871738014152</v>
      </c>
      <c r="G40" s="1">
        <f t="shared" si="5"/>
        <v>-90</v>
      </c>
      <c r="H40" s="1">
        <f t="shared" si="6"/>
        <v>106.70643150790966</v>
      </c>
      <c r="I40" s="1">
        <f t="shared" si="7"/>
        <v>89.991094526087892</v>
      </c>
    </row>
    <row r="41" spans="1:9">
      <c r="A41" s="1">
        <f t="shared" si="8"/>
        <v>2.7521801405128393E-4</v>
      </c>
      <c r="B41" s="1">
        <f t="shared" si="0"/>
        <v>35.268559871225847</v>
      </c>
      <c r="C41" s="1">
        <f t="shared" si="1"/>
        <v>-1.5768830651070946E-4</v>
      </c>
      <c r="D41" s="1">
        <f t="shared" si="2"/>
        <v>-1.0687785540121103E-7</v>
      </c>
      <c r="E41" s="1">
        <f t="shared" si="3"/>
        <v>-8.9882333974010461E-3</v>
      </c>
      <c r="F41" s="1">
        <f t="shared" si="4"/>
        <v>71.206462866068591</v>
      </c>
      <c r="G41" s="1">
        <f t="shared" si="5"/>
        <v>-90</v>
      </c>
      <c r="H41" s="1">
        <f t="shared" si="6"/>
        <v>106.47502263041659</v>
      </c>
      <c r="I41" s="1">
        <f t="shared" si="7"/>
        <v>89.990854078296081</v>
      </c>
    </row>
    <row r="42" spans="1:9">
      <c r="A42" s="1">
        <f t="shared" si="8"/>
        <v>2.8264890043066859E-4</v>
      </c>
      <c r="B42" s="1">
        <f t="shared" si="0"/>
        <v>35.268559871224049</v>
      </c>
      <c r="C42" s="1">
        <f t="shared" si="1"/>
        <v>-1.6194589078647622E-4</v>
      </c>
      <c r="D42" s="1">
        <f t="shared" si="2"/>
        <v>-1.127271734742128E-7</v>
      </c>
      <c r="E42" s="1">
        <f t="shared" si="3"/>
        <v>-9.2309156949866387E-3</v>
      </c>
      <c r="F42" s="1">
        <f t="shared" si="4"/>
        <v>70.97505399412303</v>
      </c>
      <c r="G42" s="1">
        <f t="shared" si="5"/>
        <v>-90</v>
      </c>
      <c r="H42" s="1">
        <f t="shared" si="6"/>
        <v>106.24361375261991</v>
      </c>
      <c r="I42" s="1">
        <f t="shared" si="7"/>
        <v>89.990607138414234</v>
      </c>
    </row>
    <row r="43" spans="1:9">
      <c r="A43" s="1">
        <f t="shared" si="8"/>
        <v>2.902804207422966E-4</v>
      </c>
      <c r="B43" s="1">
        <f t="shared" si="0"/>
        <v>35.268559871222152</v>
      </c>
      <c r="C43" s="1">
        <f t="shared" si="1"/>
        <v>-1.6631842983768681E-4</v>
      </c>
      <c r="D43" s="1">
        <f t="shared" si="2"/>
        <v>-1.1889661931965576E-7</v>
      </c>
      <c r="E43" s="1">
        <f t="shared" si="3"/>
        <v>-9.4801504142622128E-3</v>
      </c>
      <c r="F43" s="1">
        <f t="shared" si="4"/>
        <v>70.743645122177469</v>
      </c>
      <c r="G43" s="1">
        <f t="shared" si="5"/>
        <v>-90</v>
      </c>
      <c r="H43" s="1">
        <f t="shared" si="6"/>
        <v>106.012204874503</v>
      </c>
      <c r="I43" s="1">
        <f t="shared" si="7"/>
        <v>89.990353531155904</v>
      </c>
    </row>
    <row r="44" spans="1:9">
      <c r="A44" s="1">
        <f t="shared" si="8"/>
        <v>2.9811799210233857E-4</v>
      </c>
      <c r="B44" s="1">
        <f t="shared" si="0"/>
        <v>35.268559871220148</v>
      </c>
      <c r="C44" s="1">
        <f t="shared" si="1"/>
        <v>-1.708090274432781E-4</v>
      </c>
      <c r="D44" s="1">
        <f t="shared" si="2"/>
        <v>-1.2540371187275468E-7</v>
      </c>
      <c r="E44" s="1">
        <f t="shared" si="3"/>
        <v>-9.7361144705847072E-3</v>
      </c>
      <c r="F44" s="1">
        <f t="shared" si="4"/>
        <v>70.512236250231894</v>
      </c>
      <c r="G44" s="1">
        <f t="shared" si="5"/>
        <v>-90</v>
      </c>
      <c r="H44" s="1">
        <f t="shared" si="6"/>
        <v>105.78079599604834</v>
      </c>
      <c r="I44" s="1">
        <f t="shared" si="7"/>
        <v>89.990093076501978</v>
      </c>
    </row>
    <row r="45" spans="1:9">
      <c r="A45" s="1">
        <f t="shared" si="8"/>
        <v>3.0616717788910171E-4</v>
      </c>
      <c r="B45" s="1">
        <f t="shared" si="0"/>
        <v>35.268559871218038</v>
      </c>
      <c r="C45" s="1">
        <f t="shared" si="1"/>
        <v>-1.7542087118421813E-4</v>
      </c>
      <c r="D45" s="1">
        <f t="shared" si="2"/>
        <v>-1.3226693150299807E-7</v>
      </c>
      <c r="E45" s="1">
        <f t="shared" si="3"/>
        <v>-9.9989895560233123E-3</v>
      </c>
      <c r="F45" s="1">
        <f t="shared" si="4"/>
        <v>70.280827378286347</v>
      </c>
      <c r="G45" s="1">
        <f t="shared" si="5"/>
        <v>-90</v>
      </c>
      <c r="H45" s="1">
        <f t="shared" si="6"/>
        <v>105.54938711723744</v>
      </c>
      <c r="I45" s="1">
        <f t="shared" si="7"/>
        <v>89.989825589572789</v>
      </c>
    </row>
    <row r="46" spans="1:9">
      <c r="A46" s="1">
        <f t="shared" si="8"/>
        <v>3.1443369169210743E-4</v>
      </c>
      <c r="B46" s="1">
        <f t="shared" si="0"/>
        <v>35.268559871215807</v>
      </c>
      <c r="C46" s="1">
        <f t="shared" si="1"/>
        <v>-1.8015723470616118E-4</v>
      </c>
      <c r="D46" s="1">
        <f t="shared" si="2"/>
        <v>-1.39505768230498E-7</v>
      </c>
      <c r="E46" s="1">
        <f t="shared" si="3"/>
        <v>-1.0268962268330489E-2</v>
      </c>
      <c r="F46" s="1">
        <f t="shared" si="4"/>
        <v>70.049418506340771</v>
      </c>
      <c r="G46" s="1">
        <f t="shared" si="5"/>
        <v>-90</v>
      </c>
      <c r="H46" s="1">
        <f t="shared" si="6"/>
        <v>105.31797823805081</v>
      </c>
      <c r="I46" s="1">
        <f t="shared" si="7"/>
        <v>89.989550880496964</v>
      </c>
    </row>
    <row r="47" spans="1:9">
      <c r="A47" s="1">
        <f t="shared" si="8"/>
        <v>3.2292340136779428E-4</v>
      </c>
      <c r="B47" s="1">
        <f t="shared" si="0"/>
        <v>35.268559871213455</v>
      </c>
      <c r="C47" s="1">
        <f t="shared" si="1"/>
        <v>-1.8502148004319414E-4</v>
      </c>
      <c r="D47" s="1">
        <f t="shared" si="2"/>
        <v>-1.4714077958561184E-7</v>
      </c>
      <c r="E47" s="1">
        <f t="shared" si="3"/>
        <v>-1.0546224243395233E-2</v>
      </c>
      <c r="F47" s="1">
        <f t="shared" si="4"/>
        <v>69.818009634395224</v>
      </c>
      <c r="G47" s="1">
        <f t="shared" si="5"/>
        <v>-90</v>
      </c>
      <c r="H47" s="1">
        <f t="shared" si="6"/>
        <v>105.0865693584679</v>
      </c>
      <c r="I47" s="1">
        <f t="shared" si="7"/>
        <v>89.989268754276566</v>
      </c>
    </row>
    <row r="48" spans="1:9">
      <c r="A48" s="1">
        <f t="shared" si="8"/>
        <v>3.3164233320472471E-4</v>
      </c>
      <c r="B48" s="1">
        <f t="shared" si="0"/>
        <v>35.268559871210975</v>
      </c>
      <c r="C48" s="1">
        <f t="shared" si="1"/>
        <v>-1.9001706000432424E-4</v>
      </c>
      <c r="D48" s="1">
        <f t="shared" si="2"/>
        <v>-1.5519364653990589E-7</v>
      </c>
      <c r="E48" s="1">
        <f t="shared" si="3"/>
        <v>-1.0830972291272492E-2</v>
      </c>
      <c r="F48" s="1">
        <f t="shared" si="4"/>
        <v>69.586600762449649</v>
      </c>
      <c r="G48" s="1">
        <f t="shared" si="5"/>
        <v>-90</v>
      </c>
      <c r="H48" s="1">
        <f t="shared" si="6"/>
        <v>104.85516047846698</v>
      </c>
      <c r="I48" s="1">
        <f t="shared" si="7"/>
        <v>89.98897901064872</v>
      </c>
    </row>
    <row r="49" spans="1:9">
      <c r="A49" s="1">
        <f t="shared" si="8"/>
        <v>3.4059667620125225E-4</v>
      </c>
      <c r="B49" s="1">
        <f t="shared" si="0"/>
        <v>35.26855987120836</v>
      </c>
      <c r="C49" s="1">
        <f t="shared" si="1"/>
        <v>-1.9514752062440181E-4</v>
      </c>
      <c r="D49" s="1">
        <f t="shared" si="2"/>
        <v>-1.6368724004471804E-7</v>
      </c>
      <c r="E49" s="1">
        <f t="shared" si="3"/>
        <v>-1.1123408535885415E-2</v>
      </c>
      <c r="F49" s="1">
        <f t="shared" si="4"/>
        <v>69.355191890504088</v>
      </c>
      <c r="G49" s="1">
        <f t="shared" si="5"/>
        <v>-90</v>
      </c>
      <c r="H49" s="1">
        <f t="shared" si="6"/>
        <v>104.62375159802521</v>
      </c>
      <c r="I49" s="1">
        <f t="shared" si="7"/>
        <v>89.988681443943491</v>
      </c>
    </row>
    <row r="50" spans="1:9">
      <c r="A50" s="1">
        <f t="shared" si="8"/>
        <v>3.4979278645868602E-4</v>
      </c>
      <c r="B50" s="1">
        <f t="shared" si="0"/>
        <v>35.268559871205603</v>
      </c>
      <c r="C50" s="1">
        <f t="shared" si="1"/>
        <v>-2.0041650368121823E-4</v>
      </c>
      <c r="D50" s="1">
        <f t="shared" si="2"/>
        <v>-1.7264567889076972E-7</v>
      </c>
      <c r="E50" s="1">
        <f t="shared" si="3"/>
        <v>-1.1423740558499523E-2</v>
      </c>
      <c r="F50" s="1">
        <f t="shared" si="4"/>
        <v>69.123783018558527</v>
      </c>
      <c r="G50" s="1">
        <f t="shared" si="5"/>
        <v>-90</v>
      </c>
      <c r="H50" s="1">
        <f t="shared" si="6"/>
        <v>104.39234271711845</v>
      </c>
      <c r="I50" s="1">
        <f t="shared" si="7"/>
        <v>89.988375842937813</v>
      </c>
    </row>
    <row r="51" spans="1:9">
      <c r="A51" s="1">
        <f t="shared" si="8"/>
        <v>3.5923719169307053E-4</v>
      </c>
      <c r="B51" s="1">
        <f t="shared" si="0"/>
        <v>35.268559871202697</v>
      </c>
      <c r="C51" s="1">
        <f t="shared" si="1"/>
        <v>-2.0582774928056517E-4</v>
      </c>
      <c r="D51" s="1">
        <f t="shared" si="2"/>
        <v>-1.820944039613403E-7</v>
      </c>
      <c r="E51" s="1">
        <f t="shared" si="3"/>
        <v>-1.1732181545070639E-2</v>
      </c>
      <c r="F51" s="1">
        <f t="shared" si="4"/>
        <v>68.892374146612966</v>
      </c>
      <c r="G51" s="1">
        <f t="shared" si="5"/>
        <v>-90</v>
      </c>
      <c r="H51" s="1">
        <f t="shared" si="6"/>
        <v>104.16093383572127</v>
      </c>
      <c r="I51" s="1">
        <f t="shared" si="7"/>
        <v>89.988061990705646</v>
      </c>
    </row>
    <row r="52" spans="1:9">
      <c r="A52" s="1">
        <f t="shared" si="8"/>
        <v>3.689365958687834E-4</v>
      </c>
      <c r="B52" s="1">
        <f t="shared" si="0"/>
        <v>35.268559871199635</v>
      </c>
      <c r="C52" s="1">
        <f t="shared" si="1"/>
        <v>-2.1138509851109064E-4</v>
      </c>
      <c r="D52" s="1">
        <f t="shared" si="2"/>
        <v>-1.9206024766380004E-7</v>
      </c>
      <c r="E52" s="1">
        <f t="shared" si="3"/>
        <v>-1.2048950437571218E-2</v>
      </c>
      <c r="F52" s="1">
        <f t="shared" si="4"/>
        <v>68.66096527466739</v>
      </c>
      <c r="G52" s="1">
        <f t="shared" si="5"/>
        <v>-90</v>
      </c>
      <c r="H52" s="1">
        <f t="shared" si="6"/>
        <v>103.92952495380678</v>
      </c>
      <c r="I52" s="1">
        <f t="shared" si="7"/>
        <v>89.987739664463916</v>
      </c>
    </row>
    <row r="53" spans="1:9">
      <c r="A53" s="1">
        <f t="shared" si="8"/>
        <v>3.7889788395724052E-4</v>
      </c>
      <c r="B53" s="1">
        <f t="shared" si="0"/>
        <v>35.268559871196395</v>
      </c>
      <c r="C53" s="1">
        <f t="shared" si="1"/>
        <v>-2.1709249617083619E-4</v>
      </c>
      <c r="D53" s="1">
        <f t="shared" si="2"/>
        <v>-2.0257151300441225E-7</v>
      </c>
      <c r="E53" s="1">
        <f t="shared" si="3"/>
        <v>-1.2374272089402456E-2</v>
      </c>
      <c r="F53" s="1">
        <f t="shared" si="4"/>
        <v>68.429556402721829</v>
      </c>
      <c r="G53" s="1">
        <f t="shared" si="5"/>
        <v>-90</v>
      </c>
      <c r="H53" s="1">
        <f t="shared" si="6"/>
        <v>103.6981160713467</v>
      </c>
      <c r="I53" s="1">
        <f t="shared" si="7"/>
        <v>89.987408635414425</v>
      </c>
    </row>
    <row r="54" spans="1:9">
      <c r="A54" s="1">
        <f t="shared" si="8"/>
        <v>3.8912812682408599E-4</v>
      </c>
      <c r="B54" s="1">
        <f t="shared" si="0"/>
        <v>35.268559871192984</v>
      </c>
      <c r="C54" s="1">
        <f t="shared" si="1"/>
        <v>-2.2295399356739035E-4</v>
      </c>
      <c r="D54" s="1">
        <f t="shared" si="2"/>
        <v>-2.1365804880582054E-7</v>
      </c>
      <c r="E54" s="1">
        <f t="shared" si="3"/>
        <v>-1.2708377425002471E-2</v>
      </c>
      <c r="F54" s="1">
        <f t="shared" si="4"/>
        <v>68.198147530776268</v>
      </c>
      <c r="G54" s="1">
        <f t="shared" si="5"/>
        <v>-90</v>
      </c>
      <c r="H54" s="1">
        <f t="shared" si="6"/>
        <v>103.4667071883112</v>
      </c>
      <c r="I54" s="1">
        <f t="shared" si="7"/>
        <v>89.987068668581429</v>
      </c>
    </row>
    <row r="55" spans="1:9">
      <c r="A55" s="1">
        <f t="shared" si="8"/>
        <v>3.9963458624833628E-4</v>
      </c>
      <c r="B55" s="1">
        <f t="shared" si="0"/>
        <v>35.268559871189382</v>
      </c>
      <c r="C55" s="1">
        <f t="shared" si="1"/>
        <v>-2.2897375139364659E-4</v>
      </c>
      <c r="D55" s="1">
        <f t="shared" si="2"/>
        <v>-2.2535134035376866E-7</v>
      </c>
      <c r="E55" s="1">
        <f t="shared" si="3"/>
        <v>-1.3051503603763899E-2</v>
      </c>
      <c r="F55" s="1">
        <f t="shared" si="4"/>
        <v>67.966738658830707</v>
      </c>
      <c r="G55" s="1">
        <f t="shared" si="5"/>
        <v>-90</v>
      </c>
      <c r="H55" s="1">
        <f t="shared" si="6"/>
        <v>103.23529830466875</v>
      </c>
      <c r="I55" s="1">
        <f t="shared" si="7"/>
        <v>89.986719522644847</v>
      </c>
    </row>
    <row r="56" spans="1:9">
      <c r="A56" s="1">
        <f t="shared" si="8"/>
        <v>4.1042472007704134E-4</v>
      </c>
      <c r="B56" s="1">
        <f t="shared" si="0"/>
        <v>35.268559871185587</v>
      </c>
      <c r="C56" s="1">
        <f t="shared" si="1"/>
        <v>-2.3515604268120653E-4</v>
      </c>
      <c r="D56" s="1">
        <f t="shared" si="2"/>
        <v>-2.376845932935217E-7</v>
      </c>
      <c r="E56" s="1">
        <f t="shared" si="3"/>
        <v>-1.3403894188377233E-2</v>
      </c>
      <c r="F56" s="1">
        <f t="shared" si="4"/>
        <v>67.735329786885146</v>
      </c>
      <c r="G56" s="1">
        <f t="shared" si="5"/>
        <v>-90</v>
      </c>
      <c r="H56" s="1">
        <f t="shared" si="6"/>
        <v>103.00388942038614</v>
      </c>
      <c r="I56" s="1">
        <f t="shared" si="7"/>
        <v>89.986360949768937</v>
      </c>
    </row>
    <row r="57" spans="1:9">
      <c r="A57" s="1">
        <f t="shared" si="8"/>
        <v>4.2150618751912142E-4</v>
      </c>
      <c r="B57" s="1">
        <f t="shared" si="0"/>
        <v>35.268559871181587</v>
      </c>
      <c r="C57" s="1">
        <f t="shared" si="1"/>
        <v>-2.4150525583352487E-4</v>
      </c>
      <c r="D57" s="1">
        <f t="shared" si="2"/>
        <v>-2.5069283295551852E-7</v>
      </c>
      <c r="E57" s="1">
        <f t="shared" si="3"/>
        <v>-1.3765799317719381E-2</v>
      </c>
      <c r="F57" s="1">
        <f t="shared" si="4"/>
        <v>67.503920914939584</v>
      </c>
      <c r="G57" s="1">
        <f t="shared" si="5"/>
        <v>-90</v>
      </c>
      <c r="H57" s="1">
        <f t="shared" si="6"/>
        <v>102.77248053542834</v>
      </c>
      <c r="I57" s="1">
        <f t="shared" si="7"/>
        <v>89.985992695426447</v>
      </c>
    </row>
    <row r="58" spans="1:9">
      <c r="A58" s="1">
        <f t="shared" si="8"/>
        <v>4.3288685458213764E-4</v>
      </c>
      <c r="B58" s="1">
        <f t="shared" si="0"/>
        <v>35.268559871177359</v>
      </c>
      <c r="C58" s="1">
        <f t="shared" si="1"/>
        <v>-2.4802589774094958E-4</v>
      </c>
      <c r="D58" s="1">
        <f t="shared" si="2"/>
        <v>-2.644130007880335E-7</v>
      </c>
      <c r="E58" s="1">
        <f t="shared" si="3"/>
        <v>-1.4137475884410165E-2</v>
      </c>
      <c r="F58" s="1">
        <f t="shared" si="4"/>
        <v>67.272512042994023</v>
      </c>
      <c r="G58" s="1">
        <f t="shared" si="5"/>
        <v>-90</v>
      </c>
      <c r="H58" s="1">
        <f t="shared" si="6"/>
        <v>102.54107164975838</v>
      </c>
      <c r="I58" s="1">
        <f t="shared" si="7"/>
        <v>89.985614498217842</v>
      </c>
    </row>
    <row r="59" spans="1:9">
      <c r="A59" s="1">
        <f t="shared" si="8"/>
        <v>4.445747996558553E-4</v>
      </c>
      <c r="B59" s="1">
        <f t="shared" si="0"/>
        <v>35.268559871172911</v>
      </c>
      <c r="C59" s="1">
        <f t="shared" si="1"/>
        <v>-2.5472259697986819E-4</v>
      </c>
      <c r="D59" s="1">
        <f t="shared" si="2"/>
        <v>-2.7888405946877628E-7</v>
      </c>
      <c r="E59" s="1">
        <f t="shared" si="3"/>
        <v>-1.4519187717162851E-2</v>
      </c>
      <c r="F59" s="1">
        <f t="shared" si="4"/>
        <v>67.041103171048462</v>
      </c>
      <c r="G59" s="1">
        <f t="shared" si="5"/>
        <v>-90</v>
      </c>
      <c r="H59" s="1">
        <f t="shared" si="6"/>
        <v>102.30966276333731</v>
      </c>
      <c r="I59" s="1">
        <f t="shared" si="7"/>
        <v>89.985226089685852</v>
      </c>
    </row>
    <row r="60" spans="1:9">
      <c r="A60" s="1">
        <f t="shared" si="8"/>
        <v>4.5657831924656334E-4</v>
      </c>
      <c r="B60" s="1">
        <f t="shared" si="0"/>
        <v>35.268559871168208</v>
      </c>
      <c r="C60" s="1">
        <f t="shared" si="1"/>
        <v>-2.6160010709823026E-4</v>
      </c>
      <c r="D60" s="1">
        <f t="shared" si="2"/>
        <v>-2.9414710476677202E-7</v>
      </c>
      <c r="E60" s="1">
        <f t="shared" si="3"/>
        <v>-1.4911205768058034E-2</v>
      </c>
      <c r="F60" s="1">
        <f t="shared" si="4"/>
        <v>66.809694299102887</v>
      </c>
      <c r="G60" s="1">
        <f t="shared" si="5"/>
        <v>-90</v>
      </c>
      <c r="H60" s="1">
        <f t="shared" si="6"/>
        <v>102.07825387612399</v>
      </c>
      <c r="I60" s="1">
        <f t="shared" si="7"/>
        <v>89.984827194124847</v>
      </c>
    </row>
    <row r="61" spans="1:9">
      <c r="A61" s="1">
        <f t="shared" si="8"/>
        <v>4.689059338662205E-4</v>
      </c>
      <c r="B61" s="1">
        <f t="shared" si="0"/>
        <v>35.268559871163255</v>
      </c>
      <c r="C61" s="1">
        <f t="shared" si="1"/>
        <v>-2.6866330998978025E-4</v>
      </c>
      <c r="D61" s="1">
        <f t="shared" si="2"/>
        <v>-3.1024548126154104E-7</v>
      </c>
      <c r="E61" s="1">
        <f t="shared" si="3"/>
        <v>-1.5313808304873923E-2</v>
      </c>
      <c r="F61" s="1">
        <f t="shared" si="4"/>
        <v>66.578285427157326</v>
      </c>
      <c r="G61" s="1">
        <f t="shared" si="5"/>
        <v>-90</v>
      </c>
      <c r="H61" s="1">
        <f t="shared" si="6"/>
        <v>101.84684498807511</v>
      </c>
      <c r="I61" s="1">
        <f t="shared" si="7"/>
        <v>89.984417528385137</v>
      </c>
    </row>
    <row r="62" spans="1:9">
      <c r="A62" s="1">
        <f t="shared" si="8"/>
        <v>4.8156639408060843E-4</v>
      </c>
      <c r="B62" s="1">
        <f t="shared" si="0"/>
        <v>35.268559871158033</v>
      </c>
      <c r="C62" s="1">
        <f t="shared" si="1"/>
        <v>-2.7591721935939364E-4</v>
      </c>
      <c r="D62" s="1">
        <f t="shared" si="2"/>
        <v>-3.2722490577688416E-7</v>
      </c>
      <c r="E62" s="1">
        <f t="shared" si="3"/>
        <v>-1.5727281108609426E-2</v>
      </c>
      <c r="F62" s="1">
        <f t="shared" si="4"/>
        <v>66.346876555211765</v>
      </c>
      <c r="G62" s="1">
        <f t="shared" si="5"/>
        <v>-90</v>
      </c>
      <c r="H62" s="1">
        <f t="shared" si="6"/>
        <v>101.61543609914489</v>
      </c>
      <c r="I62" s="1">
        <f t="shared" si="7"/>
        <v>89.983996801672035</v>
      </c>
    </row>
    <row r="63" spans="1:9">
      <c r="A63" s="1">
        <f t="shared" si="8"/>
        <v>4.9456868672078486E-4</v>
      </c>
      <c r="B63" s="1">
        <f t="shared" si="0"/>
        <v>35.268559871152519</v>
      </c>
      <c r="C63" s="1">
        <f t="shared" si="1"/>
        <v>-2.8336698428197739E-4</v>
      </c>
      <c r="D63" s="1">
        <f t="shared" si="2"/>
        <v>-3.4513359660061856E-7</v>
      </c>
      <c r="E63" s="1">
        <f t="shared" si="3"/>
        <v>-1.6151917676340374E-2</v>
      </c>
      <c r="F63" s="1">
        <f t="shared" si="4"/>
        <v>66.115467683266203</v>
      </c>
      <c r="G63" s="1">
        <f t="shared" si="5"/>
        <v>-90</v>
      </c>
      <c r="H63" s="1">
        <f t="shared" si="6"/>
        <v>101.38402720928512</v>
      </c>
      <c r="I63" s="1">
        <f t="shared" si="7"/>
        <v>89.983564715339384</v>
      </c>
    </row>
    <row r="64" spans="1:9">
      <c r="A64" s="1">
        <f t="shared" si="8"/>
        <v>5.0792204126224596E-4</v>
      </c>
      <c r="B64" s="1">
        <f t="shared" si="0"/>
        <v>35.268559871146707</v>
      </c>
      <c r="C64" s="1">
        <f t="shared" si="1"/>
        <v>-2.9101789285746084E-4</v>
      </c>
      <c r="D64" s="1">
        <f t="shared" si="2"/>
        <v>-3.6402241234757183E-7</v>
      </c>
      <c r="E64" s="1">
        <f t="shared" si="3"/>
        <v>-1.6588019429552747E-2</v>
      </c>
      <c r="F64" s="1">
        <f t="shared" si="4"/>
        <v>65.884058811320642</v>
      </c>
      <c r="G64" s="1">
        <f t="shared" si="5"/>
        <v>-90</v>
      </c>
      <c r="H64" s="1">
        <f t="shared" si="6"/>
        <v>101.15261831844494</v>
      </c>
      <c r="I64" s="1">
        <f t="shared" si="7"/>
        <v>89.983120962677589</v>
      </c>
    </row>
    <row r="65" spans="1:9">
      <c r="A65" s="1">
        <f t="shared" si="8"/>
        <v>5.2163593637632652E-4</v>
      </c>
      <c r="B65" s="1">
        <f t="shared" si="0"/>
        <v>35.268559871140575</v>
      </c>
      <c r="C65" s="1">
        <f t="shared" si="1"/>
        <v>-2.9887537596447162E-4</v>
      </c>
      <c r="D65" s="1">
        <f t="shared" si="2"/>
        <v>-3.8394499371554049E-7</v>
      </c>
      <c r="E65" s="1">
        <f t="shared" si="3"/>
        <v>-1.7035895928100831E-2</v>
      </c>
      <c r="F65" s="1">
        <f t="shared" si="4"/>
        <v>65.652649939375067</v>
      </c>
      <c r="G65" s="1">
        <f t="shared" si="5"/>
        <v>-90</v>
      </c>
      <c r="H65" s="1">
        <f t="shared" si="6"/>
        <v>100.92120942657064</v>
      </c>
      <c r="I65" s="1">
        <f t="shared" si="7"/>
        <v>89.982665228695936</v>
      </c>
    </row>
    <row r="66" spans="1:9">
      <c r="A66" s="1">
        <f t="shared" si="8"/>
        <v>5.3572010665848733E-4</v>
      </c>
      <c r="B66" s="1">
        <f t="shared" si="0"/>
        <v>35.268559871134102</v>
      </c>
      <c r="C66" s="1">
        <f t="shared" si="1"/>
        <v>-3.0694501111535997E-4</v>
      </c>
      <c r="D66" s="1">
        <f t="shared" si="2"/>
        <v>-4.0495791874181267E-7</v>
      </c>
      <c r="E66" s="1">
        <f t="shared" si="3"/>
        <v>-1.7495865089942195E-2</v>
      </c>
      <c r="F66" s="1">
        <f t="shared" si="4"/>
        <v>65.42124106742952</v>
      </c>
      <c r="G66" s="1">
        <f t="shared" si="5"/>
        <v>-90</v>
      </c>
      <c r="H66" s="1">
        <f t="shared" si="6"/>
        <v>100.68980053360571</v>
      </c>
      <c r="I66" s="1">
        <f t="shared" si="7"/>
        <v>89.98219718989894</v>
      </c>
    </row>
    <row r="67" spans="1:9">
      <c r="A67" s="1">
        <f t="shared" si="8"/>
        <v>5.5018454953826646E-4</v>
      </c>
      <c r="B67" s="1">
        <f t="shared" si="0"/>
        <v>35.26855987112728</v>
      </c>
      <c r="C67" s="1">
        <f t="shared" si="1"/>
        <v>-3.1523252641530965E-4</v>
      </c>
      <c r="D67" s="1">
        <f t="shared" si="2"/>
        <v>-4.2712085902399657E-7</v>
      </c>
      <c r="E67" s="1">
        <f t="shared" si="3"/>
        <v>-1.7968253416805399E-2</v>
      </c>
      <c r="F67" s="1">
        <f t="shared" si="4"/>
        <v>65.189832195483945</v>
      </c>
      <c r="G67" s="1">
        <f t="shared" si="5"/>
        <v>-90</v>
      </c>
      <c r="H67" s="1">
        <f t="shared" si="6"/>
        <v>100.45839163949037</v>
      </c>
      <c r="I67" s="1">
        <f t="shared" si="7"/>
        <v>89.981716514056785</v>
      </c>
    </row>
    <row r="68" spans="1:9">
      <c r="A68" s="1">
        <f t="shared" si="8"/>
        <v>5.6503953237579962E-4</v>
      </c>
      <c r="B68" s="1">
        <f t="shared" ref="B68:B131" si="9">20*LOG10(58)-10*LOG10((1+0.01^2*A68^2))</f>
        <v>35.26855987112009</v>
      </c>
      <c r="C68" s="1">
        <f t="shared" ref="C68:C131" si="10">-ATAN(A68*0.01)*180/PI()</f>
        <v>-3.2374380462834418E-4</v>
      </c>
      <c r="D68" s="1">
        <f t="shared" ref="D68:D131" si="11">20*LOG10(1)-10*LOG10((1+0.57^2*A68^2))</f>
        <v>-4.5049675619169918E-7</v>
      </c>
      <c r="E68" s="1">
        <f t="shared" ref="E68:E131" si="12">-ATAN(A68*0.57)*180/PI()</f>
        <v>-1.8453396225950679E-2</v>
      </c>
      <c r="F68" s="1">
        <f t="shared" ref="F68:F131" si="13">-20*LOG10(A68)</f>
        <v>64.958423323538383</v>
      </c>
      <c r="G68" s="1">
        <f t="shared" ref="G68:G131" si="14">-90</f>
        <v>-90</v>
      </c>
      <c r="H68" s="1">
        <f t="shared" ref="H68:H131" si="15">B68+D68+F68</f>
        <v>100.22698274416172</v>
      </c>
      <c r="I68" s="1">
        <f t="shared" ref="I68:I131" si="16">C68+E68+G68+180</f>
        <v>89.981222859969421</v>
      </c>
    </row>
    <row r="69" spans="1:9">
      <c r="A69" s="1">
        <f t="shared" ref="A69:A132" si="17">A68*$M$2</f>
        <v>5.802955997499462E-4</v>
      </c>
      <c r="B69" s="1">
        <f t="shared" si="9"/>
        <v>35.268559871112501</v>
      </c>
      <c r="C69" s="1">
        <f t="shared" si="10"/>
        <v>-3.3248488735311581E-4</v>
      </c>
      <c r="D69" s="1">
        <f t="shared" si="11"/>
        <v>-4.7515199162788735E-7</v>
      </c>
      <c r="E69" s="1">
        <f t="shared" si="12"/>
        <v>-1.8951637888188041E-2</v>
      </c>
      <c r="F69" s="1">
        <f t="shared" si="13"/>
        <v>64.727014451592822</v>
      </c>
      <c r="G69" s="1">
        <f t="shared" si="14"/>
        <v>-90</v>
      </c>
      <c r="H69" s="1">
        <f t="shared" si="15"/>
        <v>99.995573847553331</v>
      </c>
      <c r="I69" s="1">
        <f t="shared" si="16"/>
        <v>89.980715877224455</v>
      </c>
    </row>
    <row r="70" spans="1:9">
      <c r="A70" s="1">
        <f t="shared" si="17"/>
        <v>5.9596358094319473E-4</v>
      </c>
      <c r="B70" s="1">
        <f t="shared" si="9"/>
        <v>35.268559871104493</v>
      </c>
      <c r="C70" s="1">
        <f t="shared" si="10"/>
        <v>-3.4146197931144009E-4</v>
      </c>
      <c r="D70" s="1">
        <f t="shared" si="11"/>
        <v>-5.0115658319138467E-7</v>
      </c>
      <c r="E70" s="1">
        <f t="shared" si="12"/>
        <v>-1.9463332072321742E-2</v>
      </c>
      <c r="F70" s="1">
        <f t="shared" si="13"/>
        <v>64.495605579647261</v>
      </c>
      <c r="G70" s="1">
        <f t="shared" si="14"/>
        <v>-90</v>
      </c>
      <c r="H70" s="1">
        <f t="shared" si="15"/>
        <v>99.76416494959517</v>
      </c>
      <c r="I70" s="1">
        <f t="shared" si="16"/>
        <v>89.980195205948363</v>
      </c>
    </row>
    <row r="71" spans="1:9">
      <c r="A71" s="1">
        <f t="shared" si="17"/>
        <v>6.1205459762866097E-4</v>
      </c>
      <c r="B71" s="1">
        <f t="shared" si="9"/>
        <v>35.268559871096052</v>
      </c>
      <c r="C71" s="1">
        <f t="shared" si="10"/>
        <v>-3.5068145275262178E-4</v>
      </c>
      <c r="D71" s="1">
        <f t="shared" si="11"/>
        <v>-5.2858438001068055E-7</v>
      </c>
      <c r="E71" s="1">
        <f t="shared" si="12"/>
        <v>-1.9988841996194693E-2</v>
      </c>
      <c r="F71" s="1">
        <f t="shared" si="13"/>
        <v>64.2641967077017</v>
      </c>
      <c r="G71" s="1">
        <f t="shared" si="14"/>
        <v>-90</v>
      </c>
      <c r="H71" s="1">
        <f t="shared" si="15"/>
        <v>99.532756050213379</v>
      </c>
      <c r="I71" s="1">
        <f t="shared" si="16"/>
        <v>89.979660476551047</v>
      </c>
    </row>
    <row r="72" spans="1:9">
      <c r="A72" s="1">
        <f t="shared" si="17"/>
        <v>6.2858007176463482E-4</v>
      </c>
      <c r="B72" s="1">
        <f t="shared" si="9"/>
        <v>35.268559871087149</v>
      </c>
      <c r="C72" s="1">
        <f t="shared" si="10"/>
        <v>-3.6014985197669642E-4</v>
      </c>
      <c r="D72" s="1">
        <f t="shared" si="11"/>
        <v>-5.5751327270694072E-7</v>
      </c>
      <c r="E72" s="1">
        <f t="shared" si="12"/>
        <v>-2.0528540684510904E-2</v>
      </c>
      <c r="F72" s="1">
        <f t="shared" si="13"/>
        <v>64.032787835756125</v>
      </c>
      <c r="G72" s="1">
        <f t="shared" si="14"/>
        <v>-90</v>
      </c>
      <c r="H72" s="1">
        <f t="shared" si="15"/>
        <v>99.301347149329999</v>
      </c>
      <c r="I72" s="1">
        <f t="shared" si="16"/>
        <v>89.979111309463519</v>
      </c>
    </row>
    <row r="73" spans="1:9">
      <c r="A73" s="1">
        <f t="shared" si="17"/>
        <v>6.4555173370227988E-4</v>
      </c>
      <c r="B73" s="1">
        <f t="shared" si="9"/>
        <v>35.268559871077755</v>
      </c>
      <c r="C73" s="1">
        <f t="shared" si="10"/>
        <v>-3.698738979798006E-4</v>
      </c>
      <c r="D73" s="1">
        <f t="shared" si="11"/>
        <v>-5.8802541422457617E-7</v>
      </c>
      <c r="E73" s="1">
        <f t="shared" si="12"/>
        <v>-2.1082811233618992E-2</v>
      </c>
      <c r="F73" s="1">
        <f t="shared" si="13"/>
        <v>63.801378963810571</v>
      </c>
      <c r="G73" s="1">
        <f t="shared" si="14"/>
        <v>-90</v>
      </c>
      <c r="H73" s="1">
        <f t="shared" si="15"/>
        <v>99.069938246862904</v>
      </c>
      <c r="I73" s="1">
        <f t="shared" si="16"/>
        <v>89.978547314868408</v>
      </c>
    </row>
    <row r="74" spans="1:9">
      <c r="A74" s="1">
        <f t="shared" si="17"/>
        <v>6.6298163051224136E-4</v>
      </c>
      <c r="B74" s="1">
        <f t="shared" si="9"/>
        <v>35.268559871067851</v>
      </c>
      <c r="C74" s="1">
        <f t="shared" si="10"/>
        <v>-3.7986049322496639E-4</v>
      </c>
      <c r="D74" s="1">
        <f t="shared" si="11"/>
        <v>-6.2020745512667764E-7</v>
      </c>
      <c r="E74" s="1">
        <f t="shared" si="12"/>
        <v>-2.1652047083444786E-2</v>
      </c>
      <c r="F74" s="1">
        <f t="shared" si="13"/>
        <v>63.569970091865002</v>
      </c>
      <c r="G74" s="1">
        <f t="shared" si="14"/>
        <v>-90</v>
      </c>
      <c r="H74" s="1">
        <f t="shared" si="15"/>
        <v>98.838529342725394</v>
      </c>
      <c r="I74" s="1">
        <f t="shared" si="16"/>
        <v>89.977968092423325</v>
      </c>
    </row>
    <row r="75" spans="1:9">
      <c r="A75" s="1">
        <f t="shared" si="17"/>
        <v>6.8088213453607179E-4</v>
      </c>
      <c r="B75" s="1">
        <f t="shared" si="9"/>
        <v>35.268559871057406</v>
      </c>
      <c r="C75" s="1">
        <f t="shared" si="10"/>
        <v>-3.9011672654172764E-4</v>
      </c>
      <c r="D75" s="1">
        <f t="shared" si="11"/>
        <v>-6.5415078660501796E-7</v>
      </c>
      <c r="E75" s="1">
        <f t="shared" si="12"/>
        <v>-2.2236652296765819E-2</v>
      </c>
      <c r="F75" s="1">
        <f t="shared" si="13"/>
        <v>63.338561219919441</v>
      </c>
      <c r="G75" s="1">
        <f t="shared" si="14"/>
        <v>-90</v>
      </c>
      <c r="H75" s="1">
        <f t="shared" si="15"/>
        <v>98.607120436826051</v>
      </c>
      <c r="I75" s="1">
        <f t="shared" si="16"/>
        <v>89.977373230976696</v>
      </c>
    </row>
    <row r="76" spans="1:9">
      <c r="A76" s="1">
        <f t="shared" si="17"/>
        <v>6.9926595216854564E-4</v>
      </c>
      <c r="B76" s="1">
        <f t="shared" si="9"/>
        <v>35.268559871046385</v>
      </c>
      <c r="C76" s="1">
        <f t="shared" si="10"/>
        <v>-4.0064987815801532E-4</v>
      </c>
      <c r="D76" s="1">
        <f t="shared" si="11"/>
        <v>-6.8995180181221611E-7</v>
      </c>
      <c r="E76" s="1">
        <f t="shared" si="12"/>
        <v>-2.2837041846026196E-2</v>
      </c>
      <c r="F76" s="1">
        <f t="shared" si="13"/>
        <v>63.10715234797388</v>
      </c>
      <c r="G76" s="1">
        <f t="shared" si="14"/>
        <v>-90</v>
      </c>
      <c r="H76" s="1">
        <f t="shared" si="15"/>
        <v>98.375711529068468</v>
      </c>
      <c r="I76" s="1">
        <f t="shared" si="16"/>
        <v>89.976762308275809</v>
      </c>
    </row>
    <row r="77" spans="1:9">
      <c r="A77" s="1">
        <f t="shared" si="17"/>
        <v>7.1814613287709628E-4</v>
      </c>
      <c r="B77" s="1">
        <f t="shared" si="9"/>
        <v>35.268559871034768</v>
      </c>
      <c r="C77" s="1">
        <f t="shared" si="10"/>
        <v>-4.1146742486791466E-4</v>
      </c>
      <c r="D77" s="1">
        <f t="shared" si="11"/>
        <v>-7.2771217069442231E-7</v>
      </c>
      <c r="E77" s="1">
        <f t="shared" si="12"/>
        <v>-2.3453641907895194E-2</v>
      </c>
      <c r="F77" s="1">
        <f t="shared" si="13"/>
        <v>62.875743476028312</v>
      </c>
      <c r="G77" s="1">
        <f t="shared" si="14"/>
        <v>-90</v>
      </c>
      <c r="H77" s="1">
        <f t="shared" si="15"/>
        <v>98.14430261935091</v>
      </c>
      <c r="I77" s="1">
        <f t="shared" si="16"/>
        <v>89.97613489066724</v>
      </c>
    </row>
    <row r="78" spans="1:9">
      <c r="A78" s="1">
        <f t="shared" si="17"/>
        <v>7.3753607846477787E-4</v>
      </c>
      <c r="B78" s="1">
        <f t="shared" si="9"/>
        <v>35.268559871022504</v>
      </c>
      <c r="C78" s="1">
        <f t="shared" si="10"/>
        <v>-4.2257704533895084E-4</v>
      </c>
      <c r="D78" s="1">
        <f t="shared" si="11"/>
        <v>-7.6753912736018637E-7</v>
      </c>
      <c r="E78" s="1">
        <f t="shared" si="12"/>
        <v>-2.4086890165778783E-2</v>
      </c>
      <c r="F78" s="1">
        <f t="shared" si="13"/>
        <v>62.644334604082758</v>
      </c>
      <c r="G78" s="1">
        <f t="shared" si="14"/>
        <v>-90</v>
      </c>
      <c r="H78" s="1">
        <f t="shared" si="15"/>
        <v>97.912893707566127</v>
      </c>
      <c r="I78" s="1">
        <f t="shared" si="16"/>
        <v>89.975490532788882</v>
      </c>
    </row>
    <row r="79" spans="1:9">
      <c r="A79" s="1">
        <f t="shared" si="17"/>
        <v>7.5744955258332685E-4</v>
      </c>
      <c r="B79" s="1">
        <f t="shared" si="9"/>
        <v>35.268559871009579</v>
      </c>
      <c r="C79" s="1">
        <f t="shared" si="10"/>
        <v>-4.3398662556267184E-4</v>
      </c>
      <c r="D79" s="1">
        <f t="shared" si="11"/>
        <v>-8.0954577191415984E-7</v>
      </c>
      <c r="E79" s="1">
        <f t="shared" si="12"/>
        <v>-2.473723612049877E-2</v>
      </c>
      <c r="F79" s="1">
        <f t="shared" si="13"/>
        <v>62.41292573213719</v>
      </c>
      <c r="G79" s="1">
        <f t="shared" si="14"/>
        <v>-90</v>
      </c>
      <c r="H79" s="1">
        <f t="shared" si="15"/>
        <v>97.681484793600987</v>
      </c>
      <c r="I79" s="1">
        <f t="shared" si="16"/>
        <v>89.974828777253933</v>
      </c>
    </row>
    <row r="80" spans="1:9">
      <c r="A80" s="1">
        <f t="shared" si="17"/>
        <v>7.7790069050307658E-4</v>
      </c>
      <c r="B80" s="1">
        <f t="shared" si="9"/>
        <v>35.268559870995944</v>
      </c>
      <c r="C80" s="1">
        <f t="shared" si="10"/>
        <v>-4.4570426445239748E-4</v>
      </c>
      <c r="D80" s="1">
        <f t="shared" si="11"/>
        <v>-8.5385139832754687E-7</v>
      </c>
      <c r="E80" s="1">
        <f t="shared" si="12"/>
        <v>-2.5405141409359951E-2</v>
      </c>
      <c r="F80" s="1">
        <f t="shared" si="13"/>
        <v>62.181516860191621</v>
      </c>
      <c r="G80" s="1">
        <f t="shared" si="14"/>
        <v>-90</v>
      </c>
      <c r="H80" s="1">
        <f t="shared" si="15"/>
        <v>97.450075877336161</v>
      </c>
      <c r="I80" s="1">
        <f t="shared" si="16"/>
        <v>89.974149154326184</v>
      </c>
    </row>
    <row r="81" spans="1:9">
      <c r="A81" s="1">
        <f t="shared" si="17"/>
        <v>7.9890400914665958E-4</v>
      </c>
      <c r="B81" s="1">
        <f t="shared" si="9"/>
        <v>35.268559870981555</v>
      </c>
      <c r="C81" s="1">
        <f t="shared" si="10"/>
        <v>-4.5773827959210681E-4</v>
      </c>
      <c r="D81" s="1">
        <f t="shared" si="11"/>
        <v>-9.0058182616576862E-7</v>
      </c>
      <c r="E81" s="1">
        <f t="shared" si="12"/>
        <v>-2.6091080133831972E-2</v>
      </c>
      <c r="F81" s="1">
        <f t="shared" si="13"/>
        <v>61.95010798824606</v>
      </c>
      <c r="G81" s="1">
        <f t="shared" si="14"/>
        <v>-90</v>
      </c>
      <c r="H81" s="1">
        <f t="shared" si="15"/>
        <v>97.218666958645798</v>
      </c>
      <c r="I81" s="1">
        <f t="shared" si="16"/>
        <v>89.973451181586583</v>
      </c>
    </row>
    <row r="82" spans="1:9">
      <c r="A82" s="1">
        <f t="shared" si="17"/>
        <v>8.2047441739361931E-4</v>
      </c>
      <c r="B82" s="1">
        <f t="shared" si="9"/>
        <v>35.268559870966385</v>
      </c>
      <c r="C82" s="1">
        <f t="shared" si="10"/>
        <v>-4.7009721314054628E-4</v>
      </c>
      <c r="D82" s="1">
        <f t="shared" si="11"/>
        <v>-9.4986976413882077E-7</v>
      </c>
      <c r="E82" s="1">
        <f t="shared" si="12"/>
        <v>-2.6795539196078199E-2</v>
      </c>
      <c r="F82" s="1">
        <f t="shared" si="13"/>
        <v>61.718699116300499</v>
      </c>
      <c r="G82" s="1">
        <f t="shared" si="14"/>
        <v>-90</v>
      </c>
      <c r="H82" s="1">
        <f t="shared" si="15"/>
        <v>96.987258037397112</v>
      </c>
      <c r="I82" s="1">
        <f t="shared" si="16"/>
        <v>89.972734363590774</v>
      </c>
    </row>
    <row r="83" spans="1:9">
      <c r="A83" s="1">
        <f t="shared" si="17"/>
        <v>8.4262722666324696E-4</v>
      </c>
      <c r="B83" s="1">
        <f t="shared" si="9"/>
        <v>35.268559870950384</v>
      </c>
      <c r="C83" s="1">
        <f t="shared" si="10"/>
        <v>-4.8278983789474801E-4</v>
      </c>
      <c r="D83" s="1">
        <f t="shared" si="11"/>
        <v>-1.0018551804018019E-6</v>
      </c>
      <c r="E83" s="1">
        <f t="shared" si="12"/>
        <v>-2.7519018644570646E-2</v>
      </c>
      <c r="F83" s="1">
        <f t="shared" si="13"/>
        <v>61.487290244354938</v>
      </c>
      <c r="G83" s="1">
        <f t="shared" si="14"/>
        <v>-90</v>
      </c>
      <c r="H83" s="1">
        <f t="shared" si="15"/>
        <v>96.755849113450139</v>
      </c>
      <c r="I83" s="1">
        <f t="shared" si="16"/>
        <v>89.971998191517528</v>
      </c>
    </row>
    <row r="84" spans="1:9">
      <c r="A84" s="1">
        <f t="shared" si="17"/>
        <v>8.6537816178315456E-4</v>
      </c>
      <c r="B84" s="1">
        <f t="shared" si="9"/>
        <v>35.268559870933508</v>
      </c>
      <c r="C84" s="1">
        <f t="shared" si="10"/>
        <v>-4.9582516351726405E-4</v>
      </c>
      <c r="D84" s="1">
        <f t="shared" si="11"/>
        <v>-1.0566857056424365E-6</v>
      </c>
      <c r="E84" s="1">
        <f t="shared" si="12"/>
        <v>-2.8262032029036155E-2</v>
      </c>
      <c r="F84" s="1">
        <f t="shared" si="13"/>
        <v>61.255881372409377</v>
      </c>
      <c r="G84" s="1">
        <f t="shared" si="14"/>
        <v>-90</v>
      </c>
      <c r="H84" s="1">
        <f t="shared" si="15"/>
        <v>96.524440186657188</v>
      </c>
      <c r="I84" s="1">
        <f t="shared" si="16"/>
        <v>89.971242142807441</v>
      </c>
    </row>
    <row r="85" spans="1:9">
      <c r="A85" s="1">
        <f t="shared" si="17"/>
        <v>8.8874337215129968E-4</v>
      </c>
      <c r="B85" s="1">
        <f t="shared" si="9"/>
        <v>35.268559870915709</v>
      </c>
      <c r="C85" s="1">
        <f t="shared" si="10"/>
        <v>-5.0921244293153443E-4</v>
      </c>
      <c r="D85" s="1">
        <f t="shared" si="11"/>
        <v>-1.1145170506333597E-6</v>
      </c>
      <c r="E85" s="1">
        <f t="shared" si="12"/>
        <v>-2.9025106764985809E-2</v>
      </c>
      <c r="F85" s="1">
        <f t="shared" si="13"/>
        <v>61.024472500463808</v>
      </c>
      <c r="G85" s="1">
        <f t="shared" si="14"/>
        <v>-90</v>
      </c>
      <c r="H85" s="1">
        <f t="shared" si="15"/>
        <v>96.293031256862463</v>
      </c>
      <c r="I85" s="1">
        <f t="shared" si="16"/>
        <v>89.970465680792088</v>
      </c>
    </row>
    <row r="86" spans="1:9">
      <c r="A86" s="1">
        <f t="shared" si="17"/>
        <v>9.1273944319938472E-4</v>
      </c>
      <c r="B86" s="1">
        <f t="shared" si="9"/>
        <v>35.268559870896937</v>
      </c>
      <c r="C86" s="1">
        <f t="shared" si="10"/>
        <v>-5.2296117888993223E-4</v>
      </c>
      <c r="D86" s="1">
        <f t="shared" si="11"/>
        <v>-1.1755134459637625E-6</v>
      </c>
      <c r="E86" s="1">
        <f t="shared" si="12"/>
        <v>-2.9808784508086231E-2</v>
      </c>
      <c r="F86" s="1">
        <f t="shared" si="13"/>
        <v>60.793063628518247</v>
      </c>
      <c r="G86" s="1">
        <f t="shared" si="14"/>
        <v>-90</v>
      </c>
      <c r="H86" s="1">
        <f t="shared" si="15"/>
        <v>96.06162232390173</v>
      </c>
      <c r="I86" s="1">
        <f t="shared" si="16"/>
        <v>89.969668254313021</v>
      </c>
    </row>
    <row r="87" spans="1:9">
      <c r="A87" s="1">
        <f t="shared" si="17"/>
        <v>9.3738340816576808E-4</v>
      </c>
      <c r="B87" s="1">
        <f t="shared" si="9"/>
        <v>35.268559870877134</v>
      </c>
      <c r="C87" s="1">
        <f t="shared" si="10"/>
        <v>-5.3708113071914408E-4</v>
      </c>
      <c r="D87" s="1">
        <f t="shared" si="11"/>
        <v>-1.2398481116649997E-6</v>
      </c>
      <c r="E87" s="1">
        <f t="shared" si="12"/>
        <v>-3.0613621538638534E-2</v>
      </c>
      <c r="F87" s="1">
        <f t="shared" si="13"/>
        <v>60.561654756572679</v>
      </c>
      <c r="G87" s="1">
        <f t="shared" si="14"/>
        <v>-90</v>
      </c>
      <c r="H87" s="1">
        <f t="shared" si="15"/>
        <v>95.830213387601702</v>
      </c>
      <c r="I87" s="1">
        <f t="shared" si="16"/>
        <v>89.968849297330635</v>
      </c>
    </row>
    <row r="88" spans="1:9">
      <c r="A88" s="1">
        <f t="shared" si="17"/>
        <v>9.6269276018624372E-4</v>
      </c>
      <c r="B88" s="1">
        <f t="shared" si="9"/>
        <v>35.268559870856251</v>
      </c>
      <c r="C88" s="1">
        <f t="shared" si="10"/>
        <v>-5.5158232124767679E-4</v>
      </c>
      <c r="D88" s="1">
        <f t="shared" si="11"/>
        <v>-1.3077037490155197E-6</v>
      </c>
      <c r="E88" s="1">
        <f t="shared" si="12"/>
        <v>-3.1440189156437717E-2</v>
      </c>
      <c r="F88" s="1">
        <f t="shared" si="13"/>
        <v>60.330245884627118</v>
      </c>
      <c r="G88" s="1">
        <f t="shared" si="14"/>
        <v>-90</v>
      </c>
      <c r="H88" s="1">
        <f t="shared" si="15"/>
        <v>95.598804447779628</v>
      </c>
      <c r="I88" s="1">
        <f t="shared" si="16"/>
        <v>89.968008228522308</v>
      </c>
    </row>
    <row r="89" spans="1:9">
      <c r="A89" s="1">
        <f t="shared" si="17"/>
        <v>9.8868546471127228E-4</v>
      </c>
      <c r="B89" s="1">
        <f t="shared" si="9"/>
        <v>35.268559870834224</v>
      </c>
      <c r="C89" s="1">
        <f t="shared" si="10"/>
        <v>-5.6647504392040636E-4</v>
      </c>
      <c r="D89" s="1">
        <f t="shared" si="11"/>
        <v>-1.3792730564537479E-6</v>
      </c>
      <c r="E89" s="1">
        <f t="shared" si="12"/>
        <v>-3.2289074086292884E-2</v>
      </c>
      <c r="F89" s="1">
        <f t="shared" si="13"/>
        <v>60.098837012681557</v>
      </c>
      <c r="G89" s="1">
        <f t="shared" si="14"/>
        <v>-90</v>
      </c>
      <c r="H89" s="1">
        <f t="shared" si="15"/>
        <v>95.367395504242722</v>
      </c>
      <c r="I89" s="1">
        <f t="shared" si="16"/>
        <v>89.967144450869782</v>
      </c>
    </row>
    <row r="90" spans="1:9">
      <c r="A90" s="1">
        <f t="shared" si="17"/>
        <v>1.0153799722584765E-3</v>
      </c>
      <c r="B90" s="1">
        <f t="shared" si="9"/>
        <v>35.268559870810989</v>
      </c>
      <c r="C90" s="1">
        <f t="shared" si="10"/>
        <v>-5.8176987010521986E-4</v>
      </c>
      <c r="D90" s="1">
        <f t="shared" si="11"/>
        <v>-1.4547592782778437E-6</v>
      </c>
      <c r="E90" s="1">
        <f t="shared" si="12"/>
        <v>-3.3160878894495885E-2</v>
      </c>
      <c r="F90" s="1">
        <f t="shared" si="13"/>
        <v>59.867428140735996</v>
      </c>
      <c r="G90" s="1">
        <f t="shared" si="14"/>
        <v>-90</v>
      </c>
      <c r="H90" s="1">
        <f t="shared" si="15"/>
        <v>95.135986556787714</v>
      </c>
      <c r="I90" s="1">
        <f t="shared" si="16"/>
        <v>89.966257351235399</v>
      </c>
    </row>
    <row r="91" spans="1:9">
      <c r="A91" s="1">
        <f t="shared" si="17"/>
        <v>1.0427952315094553E-3</v>
      </c>
      <c r="B91" s="1">
        <f t="shared" si="9"/>
        <v>35.268559870786483</v>
      </c>
      <c r="C91" s="1">
        <f t="shared" si="10"/>
        <v>-5.9747765659693688E-4</v>
      </c>
      <c r="D91" s="1">
        <f t="shared" si="11"/>
        <v>-1.5343767851679732E-6</v>
      </c>
      <c r="E91" s="1">
        <f t="shared" si="12"/>
        <v>-3.4056222416534131E-2</v>
      </c>
      <c r="F91" s="1">
        <f t="shared" si="13"/>
        <v>59.636019268790427</v>
      </c>
      <c r="G91" s="1">
        <f t="shared" si="14"/>
        <v>-90</v>
      </c>
      <c r="H91" s="1">
        <f t="shared" si="15"/>
        <v>94.904577605200132</v>
      </c>
      <c r="I91" s="1">
        <f t="shared" si="16"/>
        <v>89.965346299926864</v>
      </c>
    </row>
    <row r="92" spans="1:9">
      <c r="A92" s="1">
        <f t="shared" si="17"/>
        <v>1.0709507027602105E-3</v>
      </c>
      <c r="B92" s="1">
        <f t="shared" si="9"/>
        <v>35.26855987076064</v>
      </c>
      <c r="C92" s="1">
        <f t="shared" si="10"/>
        <v>-6.1360955332383682E-4</v>
      </c>
      <c r="D92" s="1">
        <f t="shared" si="11"/>
        <v>-1.6183516768877944E-6</v>
      </c>
      <c r="E92" s="1">
        <f t="shared" si="12"/>
        <v>-3.497574019635101E-2</v>
      </c>
      <c r="F92" s="1">
        <f t="shared" si="13"/>
        <v>59.404610396844866</v>
      </c>
      <c r="G92" s="1">
        <f t="shared" si="14"/>
        <v>-90</v>
      </c>
      <c r="H92" s="1">
        <f t="shared" si="15"/>
        <v>94.673168649253824</v>
      </c>
      <c r="I92" s="1">
        <f t="shared" si="16"/>
        <v>89.964410650250329</v>
      </c>
    </row>
    <row r="93" spans="1:9">
      <c r="A93" s="1">
        <f t="shared" si="17"/>
        <v>1.099866371734736E-3</v>
      </c>
      <c r="B93" s="1">
        <f t="shared" si="9"/>
        <v>35.268559870733377</v>
      </c>
      <c r="C93" s="1">
        <f t="shared" si="10"/>
        <v>-6.3017701126226184E-4</v>
      </c>
      <c r="D93" s="1">
        <f t="shared" si="11"/>
        <v>-1.7069224283803192E-6</v>
      </c>
      <c r="E93" s="1">
        <f t="shared" si="12"/>
        <v>-3.59200849374657E-2</v>
      </c>
      <c r="F93" s="1">
        <f t="shared" si="13"/>
        <v>59.173201524899298</v>
      </c>
      <c r="G93" s="1">
        <f t="shared" si="14"/>
        <v>-90</v>
      </c>
      <c r="H93" s="1">
        <f t="shared" si="15"/>
        <v>94.441759688710249</v>
      </c>
      <c r="I93" s="1">
        <f t="shared" si="16"/>
        <v>89.963449738051267</v>
      </c>
    </row>
    <row r="94" spans="1:9">
      <c r="A94" s="1">
        <f t="shared" si="17"/>
        <v>1.1295627637715737E-3</v>
      </c>
      <c r="B94" s="1">
        <f t="shared" si="9"/>
        <v>35.268559870704621</v>
      </c>
      <c r="C94" s="1">
        <f t="shared" si="10"/>
        <v>-6.471917905649144E-4</v>
      </c>
      <c r="D94" s="1">
        <f t="shared" si="11"/>
        <v>-1.8003405657575289E-6</v>
      </c>
      <c r="E94" s="1">
        <f t="shared" si="12"/>
        <v>-3.6889926966272538E-2</v>
      </c>
      <c r="F94" s="1">
        <f t="shared" si="13"/>
        <v>58.941792652953744</v>
      </c>
      <c r="G94" s="1">
        <f t="shared" si="14"/>
        <v>-90</v>
      </c>
      <c r="H94" s="1">
        <f t="shared" si="15"/>
        <v>94.210350723317802</v>
      </c>
      <c r="I94" s="1">
        <f t="shared" si="16"/>
        <v>89.962462881243169</v>
      </c>
    </row>
    <row r="95" spans="1:9">
      <c r="A95" s="1">
        <f t="shared" si="17"/>
        <v>1.1600609583934062E-3</v>
      </c>
      <c r="B95" s="1">
        <f t="shared" si="9"/>
        <v>35.268559870674295</v>
      </c>
      <c r="C95" s="1">
        <f t="shared" si="10"/>
        <v>-6.6466596890861994E-4</v>
      </c>
      <c r="D95" s="1">
        <f t="shared" si="11"/>
        <v>-1.8988713837556252E-6</v>
      </c>
      <c r="E95" s="1">
        <f t="shared" si="12"/>
        <v>-3.7885954707848599E-2</v>
      </c>
      <c r="F95" s="1">
        <f t="shared" si="13"/>
        <v>58.710383781008176</v>
      </c>
      <c r="G95" s="1">
        <f t="shared" si="14"/>
        <v>-90</v>
      </c>
      <c r="H95" s="1">
        <f t="shared" si="15"/>
        <v>93.978941752811096</v>
      </c>
      <c r="I95" s="1">
        <f t="shared" si="16"/>
        <v>89.961449379323241</v>
      </c>
    </row>
    <row r="96" spans="1:9">
      <c r="A96" s="1">
        <f t="shared" si="17"/>
        <v>1.1913826042700281E-3</v>
      </c>
      <c r="B96" s="1">
        <f t="shared" si="9"/>
        <v>35.268559870642314</v>
      </c>
      <c r="C96" s="1">
        <f t="shared" si="10"/>
        <v>-6.8261195006747691E-4</v>
      </c>
      <c r="D96" s="1">
        <f t="shared" si="11"/>
        <v>-2.0027946911552925E-6</v>
      </c>
      <c r="E96" s="1">
        <f t="shared" si="12"/>
        <v>-3.89088751746074E-2</v>
      </c>
      <c r="F96" s="1">
        <f t="shared" si="13"/>
        <v>58.478974909062615</v>
      </c>
      <c r="G96" s="1">
        <f t="shared" si="14"/>
        <v>-90</v>
      </c>
      <c r="H96" s="1">
        <f t="shared" si="15"/>
        <v>93.747532776910234</v>
      </c>
      <c r="I96" s="1">
        <f t="shared" si="16"/>
        <v>89.960408512875318</v>
      </c>
    </row>
    <row r="97" spans="1:9">
      <c r="A97" s="1">
        <f t="shared" si="17"/>
        <v>1.2235499345853186E-3</v>
      </c>
      <c r="B97" s="1">
        <f t="shared" si="9"/>
        <v>35.268559870608577</v>
      </c>
      <c r="C97" s="1">
        <f t="shared" si="10"/>
        <v>-7.0104247271748335E-4</v>
      </c>
      <c r="D97" s="1">
        <f t="shared" si="11"/>
        <v>-2.112405615025378E-6</v>
      </c>
      <c r="E97" s="1">
        <f t="shared" si="12"/>
        <v>-3.9959414468145237E-2</v>
      </c>
      <c r="F97" s="1">
        <f t="shared" si="13"/>
        <v>58.247566037117053</v>
      </c>
      <c r="G97" s="1">
        <f t="shared" si="14"/>
        <v>-90</v>
      </c>
      <c r="H97" s="1">
        <f t="shared" si="15"/>
        <v>93.516123795320013</v>
      </c>
      <c r="I97" s="1">
        <f t="shared" si="16"/>
        <v>89.959339543059144</v>
      </c>
    </row>
    <row r="98" spans="1:9">
      <c r="A98" s="1">
        <f t="shared" si="17"/>
        <v>1.2565857828191222E-3</v>
      </c>
      <c r="B98" s="1">
        <f t="shared" si="9"/>
        <v>35.268559870572993</v>
      </c>
      <c r="C98" s="1">
        <f t="shared" si="10"/>
        <v>-7.199706194788892E-4</v>
      </c>
      <c r="D98" s="1">
        <f t="shared" si="11"/>
        <v>-2.2280154329314658E-6</v>
      </c>
      <c r="E98" s="1">
        <f t="shared" si="12"/>
        <v>-4.1038318294636486E-2</v>
      </c>
      <c r="F98" s="1">
        <f t="shared" si="13"/>
        <v>58.016157165171485</v>
      </c>
      <c r="G98" s="1">
        <f t="shared" si="14"/>
        <v>-90</v>
      </c>
      <c r="H98" s="1">
        <f t="shared" si="15"/>
        <v>93.284714807729046</v>
      </c>
      <c r="I98" s="1">
        <f t="shared" si="16"/>
        <v>89.95824171108589</v>
      </c>
    </row>
    <row r="99" spans="1:9">
      <c r="A99" s="1">
        <f t="shared" si="17"/>
        <v>1.2905135989552383E-3</v>
      </c>
      <c r="B99" s="1">
        <f t="shared" si="9"/>
        <v>35.268559870535462</v>
      </c>
      <c r="C99" s="1">
        <f t="shared" si="10"/>
        <v>-7.3940982620268906E-4</v>
      </c>
      <c r="D99" s="1">
        <f t="shared" si="11"/>
        <v>-2.3499524562531255E-6</v>
      </c>
      <c r="E99" s="1">
        <f t="shared" si="12"/>
        <v>-4.2146352494143398E-2</v>
      </c>
      <c r="F99" s="1">
        <f t="shared" si="13"/>
        <v>57.784748293225917</v>
      </c>
      <c r="G99" s="1">
        <f t="shared" si="14"/>
        <v>-90</v>
      </c>
      <c r="H99" s="1">
        <f t="shared" si="15"/>
        <v>93.053305813808919</v>
      </c>
      <c r="I99" s="1">
        <f t="shared" si="16"/>
        <v>89.957114237679647</v>
      </c>
    </row>
    <row r="100" spans="1:9">
      <c r="A100" s="1">
        <f t="shared" si="17"/>
        <v>1.3253574661270297E-3</v>
      </c>
      <c r="B100" s="1">
        <f t="shared" si="9"/>
        <v>35.268559870495878</v>
      </c>
      <c r="C100" s="1">
        <f t="shared" si="10"/>
        <v>-7.5937389150785455E-4</v>
      </c>
      <c r="D100" s="1">
        <f t="shared" si="11"/>
        <v>-2.4785629675027432E-6</v>
      </c>
      <c r="E100" s="1">
        <f t="shared" si="12"/>
        <v>-4.3284303584216283E-2</v>
      </c>
      <c r="F100" s="1">
        <f t="shared" si="13"/>
        <v>57.553339421280363</v>
      </c>
      <c r="G100" s="1">
        <f t="shared" si="14"/>
        <v>-90</v>
      </c>
      <c r="H100" s="1">
        <f t="shared" si="15"/>
        <v>92.821896813213272</v>
      </c>
      <c r="I100" s="1">
        <f t="shared" si="16"/>
        <v>89.955956322524273</v>
      </c>
    </row>
    <row r="101" spans="1:9">
      <c r="A101" s="1">
        <f t="shared" si="17"/>
        <v>1.3611421177124594E-3</v>
      </c>
      <c r="B101" s="1">
        <f t="shared" si="9"/>
        <v>35.268559870454126</v>
      </c>
      <c r="C101" s="1">
        <f t="shared" si="10"/>
        <v>-7.7987698657606757E-4</v>
      </c>
      <c r="D101" s="1">
        <f t="shared" si="11"/>
        <v>-2.6142121991095974E-6</v>
      </c>
      <c r="E101" s="1">
        <f t="shared" si="12"/>
        <v>-4.4452979318169522E-2</v>
      </c>
      <c r="F101" s="1">
        <f t="shared" si="13"/>
        <v>57.321930549334795</v>
      </c>
      <c r="G101" s="1">
        <f t="shared" si="14"/>
        <v>-90</v>
      </c>
      <c r="H101" s="1">
        <f t="shared" si="15"/>
        <v>92.590487805576714</v>
      </c>
      <c r="I101" s="1">
        <f t="shared" si="16"/>
        <v>89.95476714369525</v>
      </c>
    </row>
    <row r="102" spans="1:9">
      <c r="A102" s="1">
        <f t="shared" si="17"/>
        <v>1.3978929548906958E-3</v>
      </c>
      <c r="B102" s="1">
        <f t="shared" si="9"/>
        <v>35.268559870410087</v>
      </c>
      <c r="C102" s="1">
        <f t="shared" si="10"/>
        <v>-8.0093366521091401E-4</v>
      </c>
      <c r="D102" s="1">
        <f t="shared" si="11"/>
        <v>-2.7572853739199541E-6</v>
      </c>
      <c r="E102" s="1">
        <f t="shared" si="12"/>
        <v>-4.5653209258429743E-2</v>
      </c>
      <c r="F102" s="1">
        <f t="shared" si="13"/>
        <v>57.090521677389233</v>
      </c>
      <c r="G102" s="1">
        <f t="shared" si="14"/>
        <v>-90</v>
      </c>
      <c r="H102" s="1">
        <f t="shared" si="15"/>
        <v>92.359078790513948</v>
      </c>
      <c r="I102" s="1">
        <f t="shared" si="16"/>
        <v>89.953545857076364</v>
      </c>
    </row>
    <row r="103" spans="1:9">
      <c r="A103" s="1">
        <f t="shared" si="17"/>
        <v>1.4356360646727445E-3</v>
      </c>
      <c r="B103" s="1">
        <f t="shared" si="9"/>
        <v>35.268559870363639</v>
      </c>
      <c r="C103" s="1">
        <f t="shared" si="10"/>
        <v>-8.225588741686765E-4</v>
      </c>
      <c r="D103" s="1">
        <f t="shared" si="11"/>
        <v>-2.9081887939125029E-6</v>
      </c>
      <c r="E103" s="1">
        <f t="shared" si="12"/>
        <v>-4.6885845365362985E-2</v>
      </c>
      <c r="F103" s="1">
        <f t="shared" si="13"/>
        <v>56.859112805443672</v>
      </c>
      <c r="G103" s="1">
        <f t="shared" si="14"/>
        <v>-90</v>
      </c>
      <c r="H103" s="1">
        <f t="shared" si="15"/>
        <v>92.127669767618514</v>
      </c>
      <c r="I103" s="1">
        <f t="shared" si="16"/>
        <v>89.952291595760471</v>
      </c>
    </row>
    <row r="104" spans="1:9">
      <c r="A104" s="1">
        <f t="shared" si="17"/>
        <v>1.4743982384189086E-3</v>
      </c>
      <c r="B104" s="1">
        <f t="shared" si="9"/>
        <v>35.268559870314654</v>
      </c>
      <c r="C104" s="1">
        <f t="shared" si="10"/>
        <v>-8.4476796376805447E-4</v>
      </c>
      <c r="D104" s="1">
        <f t="shared" si="11"/>
        <v>-3.0673510022015193E-6</v>
      </c>
      <c r="E104" s="1">
        <f t="shared" si="12"/>
        <v>-4.8151762601998521E-2</v>
      </c>
      <c r="F104" s="1">
        <f t="shared" si="13"/>
        <v>56.627703933498104</v>
      </c>
      <c r="G104" s="1">
        <f t="shared" si="14"/>
        <v>-90</v>
      </c>
      <c r="H104" s="1">
        <f t="shared" si="15"/>
        <v>91.896260736461755</v>
      </c>
      <c r="I104" s="1">
        <f t="shared" si="16"/>
        <v>89.951003469434227</v>
      </c>
    </row>
    <row r="105" spans="1:9">
      <c r="A105" s="1">
        <f t="shared" si="17"/>
        <v>1.5142069908562191E-3</v>
      </c>
      <c r="B105" s="1">
        <f t="shared" si="9"/>
        <v>35.268559870262983</v>
      </c>
      <c r="C105" s="1">
        <f t="shared" si="10"/>
        <v>-8.6757669878635127E-4</v>
      </c>
      <c r="D105" s="1">
        <f t="shared" si="11"/>
        <v>-3.2352239932551137E-6</v>
      </c>
      <c r="E105" s="1">
        <f t="shared" si="12"/>
        <v>-4.9451859555078657E-2</v>
      </c>
      <c r="F105" s="1">
        <f t="shared" si="13"/>
        <v>56.396295061552536</v>
      </c>
      <c r="G105" s="1">
        <f t="shared" si="14"/>
        <v>-90</v>
      </c>
      <c r="H105" s="1">
        <f t="shared" si="15"/>
        <v>91.664851696591526</v>
      </c>
      <c r="I105" s="1">
        <f t="shared" si="16"/>
        <v>89.949680563746142</v>
      </c>
    </row>
    <row r="106" spans="1:9">
      <c r="A106" s="1">
        <f t="shared" si="17"/>
        <v>1.5550905796093367E-3</v>
      </c>
      <c r="B106" s="1">
        <f t="shared" si="9"/>
        <v>35.268559870208485</v>
      </c>
      <c r="C106" s="1">
        <f t="shared" si="10"/>
        <v>-8.9100126964985582E-4</v>
      </c>
      <c r="D106" s="1">
        <f t="shared" si="11"/>
        <v>-3.412284497365274E-6</v>
      </c>
      <c r="E106" s="1">
        <f t="shared" si="12"/>
        <v>-5.0787059072874847E-2</v>
      </c>
      <c r="F106" s="1">
        <f t="shared" si="13"/>
        <v>56.164886189606982</v>
      </c>
      <c r="G106" s="1">
        <f t="shared" si="14"/>
        <v>-90</v>
      </c>
      <c r="H106" s="1">
        <f t="shared" si="15"/>
        <v>91.433442647530967</v>
      </c>
      <c r="I106" s="1">
        <f t="shared" si="16"/>
        <v>89.948321939657475</v>
      </c>
    </row>
    <row r="107" spans="1:9">
      <c r="A107" s="1">
        <f t="shared" si="17"/>
        <v>1.5970780252587886E-3</v>
      </c>
      <c r="B107" s="1">
        <f t="shared" si="9"/>
        <v>35.268559870151009</v>
      </c>
      <c r="C107" s="1">
        <f t="shared" si="10"/>
        <v>-9.150583039263646E-4</v>
      </c>
      <c r="D107" s="1">
        <f t="shared" si="11"/>
        <v>-3.5990353384051933E-6</v>
      </c>
      <c r="E107" s="1">
        <f t="shared" si="12"/>
        <v>-5.2158308920223072E-2</v>
      </c>
      <c r="F107" s="1">
        <f t="shared" si="13"/>
        <v>55.933477317661414</v>
      </c>
      <c r="G107" s="1">
        <f t="shared" si="14"/>
        <v>-90</v>
      </c>
      <c r="H107" s="1">
        <f t="shared" si="15"/>
        <v>91.202033588777084</v>
      </c>
      <c r="I107" s="1">
        <f t="shared" si="16"/>
        <v>89.946926632775856</v>
      </c>
    </row>
    <row r="108" spans="1:9">
      <c r="A108" s="1">
        <f t="shared" si="17"/>
        <v>1.6401991319407758E-3</v>
      </c>
      <c r="B108" s="1">
        <f t="shared" si="9"/>
        <v>35.268559870090385</v>
      </c>
      <c r="C108" s="1">
        <f t="shared" si="10"/>
        <v>-9.3976487812800363E-4</v>
      </c>
      <c r="D108" s="1">
        <f t="shared" si="11"/>
        <v>-3.7960068571591011E-6</v>
      </c>
      <c r="E108" s="1">
        <f t="shared" si="12"/>
        <v>-5.3566582451242822E-2</v>
      </c>
      <c r="F108" s="1">
        <f t="shared" si="13"/>
        <v>55.702068445715859</v>
      </c>
      <c r="G108" s="1">
        <f t="shared" si="14"/>
        <v>-90</v>
      </c>
      <c r="H108" s="1">
        <f t="shared" si="15"/>
        <v>90.970624519799387</v>
      </c>
      <c r="I108" s="1">
        <f t="shared" si="16"/>
        <v>89.945493652670635</v>
      </c>
    </row>
    <row r="109" spans="1:9">
      <c r="A109" s="1">
        <f t="shared" si="17"/>
        <v>1.6844845085031766E-3</v>
      </c>
      <c r="B109" s="1">
        <f t="shared" si="9"/>
        <v>35.268559870026436</v>
      </c>
      <c r="C109" s="1">
        <f t="shared" si="10"/>
        <v>-9.6513852983272288E-4</v>
      </c>
      <c r="D109" s="1">
        <f t="shared" si="11"/>
        <v>-4.0037584204752719E-6</v>
      </c>
      <c r="E109" s="1">
        <f t="shared" si="12"/>
        <v>-5.5012879300217199E-2</v>
      </c>
      <c r="F109" s="1">
        <f t="shared" si="13"/>
        <v>55.470659573770291</v>
      </c>
      <c r="G109" s="1">
        <f t="shared" si="14"/>
        <v>-90</v>
      </c>
      <c r="H109" s="1">
        <f t="shared" si="15"/>
        <v>90.739215440038308</v>
      </c>
      <c r="I109" s="1">
        <f t="shared" si="16"/>
        <v>89.944021982169957</v>
      </c>
    </row>
    <row r="110" spans="1:9">
      <c r="A110" s="1">
        <f t="shared" si="17"/>
        <v>1.7299655902327622E-3</v>
      </c>
      <c r="B110" s="1">
        <f t="shared" si="9"/>
        <v>35.268559869958999</v>
      </c>
      <c r="C110" s="1">
        <f t="shared" si="10"/>
        <v>-9.9119727013307528E-4</v>
      </c>
      <c r="D110" s="1">
        <f t="shared" si="11"/>
        <v>-4.2228800085273637E-6</v>
      </c>
      <c r="E110" s="1">
        <f t="shared" si="12"/>
        <v>-5.6498226091124266E-2</v>
      </c>
      <c r="F110" s="1">
        <f t="shared" si="13"/>
        <v>55.239250701824723</v>
      </c>
      <c r="G110" s="1">
        <f t="shared" si="14"/>
        <v>-90</v>
      </c>
      <c r="H110" s="1">
        <f t="shared" si="15"/>
        <v>90.507806348903713</v>
      </c>
      <c r="I110" s="1">
        <f t="shared" si="16"/>
        <v>89.942510576638739</v>
      </c>
    </row>
    <row r="111" spans="1:9">
      <c r="A111" s="1">
        <f t="shared" si="17"/>
        <v>1.7766746611690466E-3</v>
      </c>
      <c r="B111" s="1">
        <f t="shared" si="9"/>
        <v>35.268559869887859</v>
      </c>
      <c r="C111" s="1">
        <f t="shared" si="10"/>
        <v>-1.0179595964211106E-3</v>
      </c>
      <c r="D111" s="1">
        <f t="shared" si="11"/>
        <v>-4.4539938898271177E-6</v>
      </c>
      <c r="E111" s="1">
        <f t="shared" si="12"/>
        <v>-5.8023677166323007E-2</v>
      </c>
      <c r="F111" s="1">
        <f t="shared" si="13"/>
        <v>55.007841829879169</v>
      </c>
      <c r="G111" s="1">
        <f t="shared" si="14"/>
        <v>-90</v>
      </c>
      <c r="H111" s="1">
        <f t="shared" si="15"/>
        <v>90.27639724577314</v>
      </c>
      <c r="I111" s="1">
        <f t="shared" si="16"/>
        <v>89.940958363237257</v>
      </c>
    </row>
    <row r="112" spans="1:9">
      <c r="A112" s="1">
        <f t="shared" si="17"/>
        <v>1.8246448770206107E-3</v>
      </c>
      <c r="B112" s="1">
        <f t="shared" si="9"/>
        <v>35.268559869812833</v>
      </c>
      <c r="C112" s="1">
        <f t="shared" si="10"/>
        <v>-1.0454445055184602E-3</v>
      </c>
      <c r="D112" s="1">
        <f t="shared" si="11"/>
        <v>-4.6977563897741214E-6</v>
      </c>
      <c r="E112" s="1">
        <f t="shared" si="12"/>
        <v>-5.959031533491075E-2</v>
      </c>
      <c r="F112" s="1">
        <f t="shared" si="13"/>
        <v>54.776432957933601</v>
      </c>
      <c r="G112" s="1">
        <f t="shared" si="14"/>
        <v>-90</v>
      </c>
      <c r="H112" s="1">
        <f t="shared" si="15"/>
        <v>90.044988129990045</v>
      </c>
      <c r="I112" s="1">
        <f t="shared" si="16"/>
        <v>89.939364240159577</v>
      </c>
    </row>
    <row r="113" spans="1:9">
      <c r="A113" s="1">
        <f t="shared" si="17"/>
        <v>1.873910288700167E-3</v>
      </c>
      <c r="B113" s="1">
        <f t="shared" si="9"/>
        <v>35.2685598697337</v>
      </c>
      <c r="C113" s="1">
        <f t="shared" si="10"/>
        <v>-1.0736715071609376E-3</v>
      </c>
      <c r="D113" s="1">
        <f t="shared" si="11"/>
        <v>-4.9548597527423086E-6</v>
      </c>
      <c r="E113" s="1">
        <f t="shared" si="12"/>
        <v>-6.119925264128305E-2</v>
      </c>
      <c r="F113" s="1">
        <f t="shared" si="13"/>
        <v>54.545024085988032</v>
      </c>
      <c r="G113" s="1">
        <f t="shared" si="14"/>
        <v>-90</v>
      </c>
      <c r="H113" s="1">
        <f t="shared" si="15"/>
        <v>89.813579000861978</v>
      </c>
      <c r="I113" s="1">
        <f t="shared" si="16"/>
        <v>89.937727075851555</v>
      </c>
    </row>
    <row r="114" spans="1:9">
      <c r="A114" s="1">
        <f t="shared" si="17"/>
        <v>1.9245058664950714E-3</v>
      </c>
      <c r="B114" s="1">
        <f t="shared" si="9"/>
        <v>35.26855986965024</v>
      </c>
      <c r="C114" s="1">
        <f t="shared" si="10"/>
        <v>-1.1026606378472192E-3</v>
      </c>
      <c r="D114" s="1">
        <f t="shared" si="11"/>
        <v>-5.2260341092748025E-6</v>
      </c>
      <c r="E114" s="1">
        <f t="shared" si="12"/>
        <v>-6.285163115444127E-2</v>
      </c>
      <c r="F114" s="1">
        <f t="shared" si="13"/>
        <v>54.313615214042478</v>
      </c>
      <c r="G114" s="1">
        <f t="shared" si="14"/>
        <v>-90</v>
      </c>
      <c r="H114" s="1">
        <f t="shared" si="15"/>
        <v>89.582169857658613</v>
      </c>
      <c r="I114" s="1">
        <f t="shared" si="16"/>
        <v>89.936045708207715</v>
      </c>
    </row>
    <row r="115" spans="1:9">
      <c r="A115" s="1">
        <f t="shared" si="17"/>
        <v>1.976467524890438E-3</v>
      </c>
      <c r="B115" s="1">
        <f t="shared" si="9"/>
        <v>35.268559869562203</v>
      </c>
      <c r="C115" s="1">
        <f t="shared" si="10"/>
        <v>-1.1324324750614423E-3</v>
      </c>
      <c r="D115" s="1">
        <f t="shared" si="11"/>
        <v>-5.5120495483867269E-6</v>
      </c>
      <c r="E115" s="1">
        <f t="shared" si="12"/>
        <v>-6.4548623778607497E-2</v>
      </c>
      <c r="F115" s="1">
        <f t="shared" si="13"/>
        <v>54.08220634209691</v>
      </c>
      <c r="G115" s="1">
        <f t="shared" si="14"/>
        <v>-90</v>
      </c>
      <c r="H115" s="1">
        <f t="shared" si="15"/>
        <v>89.350760699609566</v>
      </c>
      <c r="I115" s="1">
        <f t="shared" si="16"/>
        <v>89.934318943746334</v>
      </c>
    </row>
    <row r="116" spans="1:9">
      <c r="A116" s="1">
        <f t="shared" si="17"/>
        <v>2.0298321480624795E-3</v>
      </c>
      <c r="B116" s="1">
        <f t="shared" si="9"/>
        <v>35.268559869469357</v>
      </c>
      <c r="C116" s="1">
        <f t="shared" si="10"/>
        <v>-1.1630081518798126E-3</v>
      </c>
      <c r="D116" s="1">
        <f t="shared" si="11"/>
        <v>-5.8137183065474772E-6</v>
      </c>
      <c r="E116" s="1">
        <f t="shared" si="12"/>
        <v>-6.6291435085722161E-2</v>
      </c>
      <c r="F116" s="1">
        <f t="shared" si="13"/>
        <v>53.850797470151349</v>
      </c>
      <c r="G116" s="1">
        <f t="shared" si="14"/>
        <v>-90</v>
      </c>
      <c r="H116" s="1">
        <f t="shared" si="15"/>
        <v>89.119351525902402</v>
      </c>
      <c r="I116" s="1">
        <f t="shared" si="16"/>
        <v>89.932545556762392</v>
      </c>
    </row>
    <row r="117" spans="1:9">
      <c r="A117" s="1">
        <f t="shared" si="17"/>
        <v>2.0846376160601663E-3</v>
      </c>
      <c r="B117" s="1">
        <f t="shared" si="9"/>
        <v>35.268559869371423</v>
      </c>
      <c r="C117" s="1">
        <f t="shared" si="10"/>
        <v>-1.1944093719715898E-3</v>
      </c>
      <c r="D117" s="1">
        <f t="shared" si="11"/>
        <v>-6.1318970704490235E-6</v>
      </c>
      <c r="E117" s="1">
        <f t="shared" si="12"/>
        <v>-6.8081302170414498E-2</v>
      </c>
      <c r="F117" s="1">
        <f t="shared" si="13"/>
        <v>53.619388598205788</v>
      </c>
      <c r="G117" s="1">
        <f t="shared" si="14"/>
        <v>-90</v>
      </c>
      <c r="H117" s="1">
        <f t="shared" si="15"/>
        <v>88.887942335680137</v>
      </c>
      <c r="I117" s="1">
        <f t="shared" si="16"/>
        <v>89.930724288457611</v>
      </c>
    </row>
    <row r="118" spans="1:9">
      <c r="A118" s="1">
        <f t="shared" si="17"/>
        <v>2.1409228316937906E-3</v>
      </c>
      <c r="B118" s="1">
        <f t="shared" si="9"/>
        <v>35.268559869268131</v>
      </c>
      <c r="C118" s="1">
        <f t="shared" si="10"/>
        <v>-1.2266584250050978E-3</v>
      </c>
      <c r="D118" s="1">
        <f t="shared" si="11"/>
        <v>-6.4674894157392427E-6</v>
      </c>
      <c r="E118" s="1">
        <f t="shared" si="12"/>
        <v>-6.9919495528052433E-2</v>
      </c>
      <c r="F118" s="1">
        <f t="shared" si="13"/>
        <v>53.38797972626022</v>
      </c>
      <c r="G118" s="1">
        <f t="shared" si="14"/>
        <v>-90</v>
      </c>
      <c r="H118" s="1">
        <f t="shared" si="15"/>
        <v>88.656533128038944</v>
      </c>
      <c r="I118" s="1">
        <f t="shared" si="16"/>
        <v>89.928853846046948</v>
      </c>
    </row>
    <row r="119" spans="1:9">
      <c r="A119" s="1">
        <f t="shared" si="17"/>
        <v>2.1987277481495229E-3</v>
      </c>
      <c r="B119" s="1">
        <f t="shared" si="9"/>
        <v>35.268559869159191</v>
      </c>
      <c r="C119" s="1">
        <f t="shared" si="10"/>
        <v>-1.2597782024697014E-3</v>
      </c>
      <c r="D119" s="1">
        <f t="shared" si="11"/>
        <v>-6.8214483662904763E-6</v>
      </c>
      <c r="E119" s="1">
        <f t="shared" si="12"/>
        <v>-7.1807319956494586E-2</v>
      </c>
      <c r="F119" s="1">
        <f t="shared" si="13"/>
        <v>53.156570854314666</v>
      </c>
      <c r="G119" s="1">
        <f t="shared" si="14"/>
        <v>-90</v>
      </c>
      <c r="H119" s="1">
        <f t="shared" si="15"/>
        <v>88.42512390202549</v>
      </c>
      <c r="I119" s="1">
        <f t="shared" si="16"/>
        <v>89.926932901841042</v>
      </c>
    </row>
    <row r="120" spans="1:9">
      <c r="A120" s="1">
        <f t="shared" si="17"/>
        <v>2.25809339734956E-3</v>
      </c>
      <c r="B120" s="1">
        <f t="shared" si="9"/>
        <v>35.268559869044282</v>
      </c>
      <c r="C120" s="1">
        <f t="shared" si="10"/>
        <v>-1.2937922139249728E-3</v>
      </c>
      <c r="D120" s="1">
        <f t="shared" si="11"/>
        <v>-7.1947791038968023E-6</v>
      </c>
      <c r="E120" s="1">
        <f t="shared" si="12"/>
        <v>-7.3746115482184002E-2</v>
      </c>
      <c r="F120" s="1">
        <f t="shared" si="13"/>
        <v>52.925161982369097</v>
      </c>
      <c r="G120" s="1">
        <f t="shared" si="14"/>
        <v>-90</v>
      </c>
      <c r="H120" s="1">
        <f t="shared" si="15"/>
        <v>88.193714656634285</v>
      </c>
      <c r="I120" s="1">
        <f t="shared" si="16"/>
        <v>89.924960092303891</v>
      </c>
    </row>
    <row r="121" spans="1:9">
      <c r="A121" s="1">
        <f t="shared" si="17"/>
        <v>2.319061919077998E-3</v>
      </c>
      <c r="B121" s="1">
        <f t="shared" si="9"/>
        <v>35.268559868923084</v>
      </c>
      <c r="C121" s="1">
        <f t="shared" si="10"/>
        <v>-1.3287246036885873E-3</v>
      </c>
      <c r="D121" s="1">
        <f t="shared" si="11"/>
        <v>-7.5885418255063426E-6</v>
      </c>
      <c r="E121" s="1">
        <f t="shared" si="12"/>
        <v>-7.5737258311240285E-2</v>
      </c>
      <c r="F121" s="1">
        <f t="shared" si="13"/>
        <v>52.693753110423529</v>
      </c>
      <c r="G121" s="1">
        <f t="shared" si="14"/>
        <v>-90</v>
      </c>
      <c r="H121" s="1">
        <f t="shared" si="15"/>
        <v>87.962305390804786</v>
      </c>
      <c r="I121" s="1">
        <f t="shared" si="16"/>
        <v>89.922934017085069</v>
      </c>
    </row>
    <row r="122" spans="1:9">
      <c r="A122" s="1">
        <f t="shared" si="17"/>
        <v>2.3816765908931036E-3</v>
      </c>
      <c r="B122" s="1">
        <f t="shared" si="9"/>
        <v>35.268559868795258</v>
      </c>
      <c r="C122" s="1">
        <f t="shared" si="10"/>
        <v>-1.3646001679747906E-3</v>
      </c>
      <c r="D122" s="1">
        <f t="shared" si="11"/>
        <v>-8.0038547489521365E-6</v>
      </c>
      <c r="E122" s="1">
        <f t="shared" si="12"/>
        <v>-7.778216180622434E-2</v>
      </c>
      <c r="F122" s="1">
        <f t="shared" si="13"/>
        <v>52.462344238477968</v>
      </c>
      <c r="G122" s="1">
        <f t="shared" si="14"/>
        <v>-90</v>
      </c>
      <c r="H122" s="1">
        <f t="shared" si="15"/>
        <v>87.730896103418473</v>
      </c>
      <c r="I122" s="1">
        <f t="shared" si="16"/>
        <v>89.920853238025799</v>
      </c>
    </row>
    <row r="123" spans="1:9">
      <c r="A123" s="1">
        <f t="shared" si="17"/>
        <v>2.4459818588472172E-3</v>
      </c>
      <c r="B123" s="1">
        <f t="shared" si="9"/>
        <v>35.268559868660439</v>
      </c>
      <c r="C123" s="1">
        <f t="shared" si="10"/>
        <v>-1.4014443724956074E-3</v>
      </c>
      <c r="D123" s="1">
        <f t="shared" si="11"/>
        <v>-8.4418972893602103E-6</v>
      </c>
      <c r="E123" s="1">
        <f t="shared" si="12"/>
        <v>-7.9882277489269016E-2</v>
      </c>
      <c r="F123" s="1">
        <f t="shared" si="13"/>
        <v>52.230935366532407</v>
      </c>
      <c r="G123" s="1">
        <f t="shared" si="14"/>
        <v>-90</v>
      </c>
      <c r="H123" s="1">
        <f t="shared" si="15"/>
        <v>87.49948679329556</v>
      </c>
      <c r="I123" s="1">
        <f t="shared" si="16"/>
        <v>89.918716278138234</v>
      </c>
    </row>
    <row r="124" spans="1:9">
      <c r="A124" s="1">
        <f t="shared" si="17"/>
        <v>2.512023369036092E-3</v>
      </c>
      <c r="B124" s="1">
        <f t="shared" si="9"/>
        <v>35.268559868518231</v>
      </c>
      <c r="C124" s="1">
        <f t="shared" si="10"/>
        <v>-1.4392833705372799E-3</v>
      </c>
      <c r="D124" s="1">
        <f t="shared" si="11"/>
        <v>-8.903913412984173E-6</v>
      </c>
      <c r="E124" s="1">
        <f t="shared" si="12"/>
        <v>-8.2039096072286127E-2</v>
      </c>
      <c r="F124" s="1">
        <f t="shared" si="13"/>
        <v>51.999526494586839</v>
      </c>
      <c r="G124" s="1">
        <f t="shared" si="14"/>
        <v>-90</v>
      </c>
      <c r="H124" s="1">
        <f t="shared" si="15"/>
        <v>87.268077459191659</v>
      </c>
      <c r="I124" s="1">
        <f t="shared" si="16"/>
        <v>89.916521620557177</v>
      </c>
    </row>
    <row r="125" spans="1:9">
      <c r="A125" s="1">
        <f t="shared" si="17"/>
        <v>2.5798480000000664E-3</v>
      </c>
      <c r="B125" s="1">
        <f t="shared" si="9"/>
        <v>35.26855986836825</v>
      </c>
      <c r="C125" s="1">
        <f t="shared" si="10"/>
        <v>-1.4781440215247701E-3</v>
      </c>
      <c r="D125" s="1">
        <f t="shared" si="11"/>
        <v>-9.3912151626792591E-6</v>
      </c>
      <c r="E125" s="1">
        <f t="shared" si="12"/>
        <v>-8.4254148514980809E-2</v>
      </c>
      <c r="F125" s="1">
        <f t="shared" si="13"/>
        <v>51.768117622641284</v>
      </c>
      <c r="G125" s="1">
        <f t="shared" si="14"/>
        <v>-90</v>
      </c>
      <c r="H125" s="1">
        <f t="shared" si="15"/>
        <v>87.036668099794369</v>
      </c>
      <c r="I125" s="1">
        <f t="shared" si="16"/>
        <v>89.914267707463495</v>
      </c>
    </row>
    <row r="126" spans="1:9">
      <c r="A126" s="1">
        <f t="shared" si="17"/>
        <v>2.6495038960000681E-3</v>
      </c>
      <c r="B126" s="1">
        <f t="shared" si="9"/>
        <v>35.268559868210055</v>
      </c>
      <c r="C126" s="1">
        <f t="shared" si="10"/>
        <v>-1.5180539100875068E-3</v>
      </c>
      <c r="D126" s="1">
        <f t="shared" si="11"/>
        <v>-9.9051863916590542E-6</v>
      </c>
      <c r="E126" s="1">
        <f t="shared" si="12"/>
        <v>-8.6529007111423056E-2</v>
      </c>
      <c r="F126" s="1">
        <f t="shared" si="13"/>
        <v>51.536708750695716</v>
      </c>
      <c r="G126" s="1">
        <f t="shared" si="14"/>
        <v>-90</v>
      </c>
      <c r="H126" s="1">
        <f t="shared" si="15"/>
        <v>86.805258713719383</v>
      </c>
      <c r="I126" s="1">
        <f t="shared" si="16"/>
        <v>89.911952938978487</v>
      </c>
    </row>
    <row r="127" spans="1:9">
      <c r="A127" s="1">
        <f t="shared" si="17"/>
        <v>2.7210405011920697E-3</v>
      </c>
      <c r="B127" s="1">
        <f t="shared" si="9"/>
        <v>35.268559868043205</v>
      </c>
      <c r="C127" s="1">
        <f t="shared" si="10"/>
        <v>-1.5590413656399039E-3</v>
      </c>
      <c r="D127" s="1">
        <f t="shared" si="11"/>
        <v>-1.0447286685282686E-5</v>
      </c>
      <c r="E127" s="1">
        <f t="shared" si="12"/>
        <v>-8.8865286605946919E-2</v>
      </c>
      <c r="F127" s="1">
        <f t="shared" si="13"/>
        <v>51.305299878750148</v>
      </c>
      <c r="G127" s="1">
        <f t="shared" si="14"/>
        <v>-90</v>
      </c>
      <c r="H127" s="1">
        <f t="shared" si="15"/>
        <v>86.573849299506662</v>
      </c>
      <c r="I127" s="1">
        <f t="shared" si="16"/>
        <v>89.90957567202841</v>
      </c>
    </row>
    <row r="128" spans="1:9">
      <c r="A128" s="1">
        <f t="shared" si="17"/>
        <v>2.7945085947242553E-3</v>
      </c>
      <c r="B128" s="1">
        <f t="shared" si="9"/>
        <v>35.268559867867218</v>
      </c>
      <c r="C128" s="1">
        <f t="shared" si="10"/>
        <v>-1.6011354824905541E-3</v>
      </c>
      <c r="D128" s="1">
        <f t="shared" si="11"/>
        <v>-1.1019055513301325E-5</v>
      </c>
      <c r="E128" s="1">
        <f t="shared" si="12"/>
        <v>-9.1264645339168116E-2</v>
      </c>
      <c r="F128" s="1">
        <f t="shared" si="13"/>
        <v>51.073891006804587</v>
      </c>
      <c r="G128" s="1">
        <f t="shared" si="14"/>
        <v>-90</v>
      </c>
      <c r="H128" s="1">
        <f t="shared" si="15"/>
        <v>86.342439855616291</v>
      </c>
      <c r="I128" s="1">
        <f t="shared" si="16"/>
        <v>89.907134219178346</v>
      </c>
    </row>
    <row r="129" spans="1:9">
      <c r="A129" s="1">
        <f t="shared" si="17"/>
        <v>2.8699603267818099E-3</v>
      </c>
      <c r="B129" s="1">
        <f t="shared" si="9"/>
        <v>35.268559867681603</v>
      </c>
      <c r="C129" s="1">
        <f t="shared" si="10"/>
        <v>-1.6443661404943728E-3</v>
      </c>
      <c r="D129" s="1">
        <f t="shared" si="11"/>
        <v>-1.1622116595204525E-5</v>
      </c>
      <c r="E129" s="1">
        <f t="shared" si="12"/>
        <v>-9.3728786424932653E-2</v>
      </c>
      <c r="F129" s="1">
        <f t="shared" si="13"/>
        <v>50.842482134859026</v>
      </c>
      <c r="G129" s="1">
        <f t="shared" si="14"/>
        <v>-90</v>
      </c>
      <c r="H129" s="1">
        <f t="shared" si="15"/>
        <v>86.11103038042404</v>
      </c>
      <c r="I129" s="1">
        <f t="shared" si="16"/>
        <v>89.904626847434571</v>
      </c>
    </row>
    <row r="130" spans="1:9">
      <c r="A130" s="1">
        <f t="shared" si="17"/>
        <v>2.9474492556049187E-3</v>
      </c>
      <c r="B130" s="1">
        <f t="shared" si="9"/>
        <v>35.268559867485827</v>
      </c>
      <c r="C130" s="1">
        <f t="shared" si="10"/>
        <v>-1.6887640262623451E-3</v>
      </c>
      <c r="D130" s="1">
        <f t="shared" si="11"/>
        <v>-1.2258182517237499E-5</v>
      </c>
      <c r="E130" s="1">
        <f t="shared" si="12"/>
        <v>-9.6259458959030333E-2</v>
      </c>
      <c r="F130" s="1">
        <f t="shared" si="13"/>
        <v>50.611073262913465</v>
      </c>
      <c r="G130" s="1">
        <f t="shared" si="14"/>
        <v>-90</v>
      </c>
      <c r="H130" s="1">
        <f t="shared" si="15"/>
        <v>85.879620872216776</v>
      </c>
      <c r="I130" s="1">
        <f t="shared" si="16"/>
        <v>89.902051777014705</v>
      </c>
    </row>
    <row r="131" spans="1:9">
      <c r="A131" s="1">
        <f t="shared" si="17"/>
        <v>3.0270303855062515E-3</v>
      </c>
      <c r="B131" s="1">
        <f t="shared" si="9"/>
        <v>35.268559867279343</v>
      </c>
      <c r="C131" s="1">
        <f t="shared" si="10"/>
        <v>-1.7343606549439412E-3</v>
      </c>
      <c r="D131" s="1">
        <f t="shared" si="11"/>
        <v>-1.2929059589515481E-5</v>
      </c>
      <c r="E131" s="1">
        <f t="shared" si="12"/>
        <v>-9.8858459260530149E-2</v>
      </c>
      <c r="F131" s="1">
        <f t="shared" si="13"/>
        <v>50.379664390967903</v>
      </c>
      <c r="G131" s="1">
        <f t="shared" si="14"/>
        <v>-90</v>
      </c>
      <c r="H131" s="1">
        <f t="shared" si="15"/>
        <v>85.64821132918766</v>
      </c>
      <c r="I131" s="1">
        <f t="shared" si="16"/>
        <v>89.899407180084523</v>
      </c>
    </row>
    <row r="132" spans="1:9">
      <c r="A132" s="1">
        <f t="shared" si="17"/>
        <v>3.10876020591492E-3</v>
      </c>
      <c r="B132" s="1">
        <f t="shared" ref="B132:B195" si="18">20*LOG10(58)-10*LOG10((1+0.01^2*A132^2))</f>
        <v>35.268559867061555</v>
      </c>
      <c r="C132" s="1">
        <f t="shared" ref="C132:C195" si="19">-ATAN(A132*0.01)*180/PI()</f>
        <v>-1.7811883925976533E-3</v>
      </c>
      <c r="D132" s="1">
        <f t="shared" ref="D132:D195" si="20">20*LOG10(1)-10*LOG10((1+0.57^2*A132^2))</f>
        <v>-1.3636652980841486E-5</v>
      </c>
      <c r="E132" s="1">
        <f t="shared" ref="E132:E195" si="21">-ATAN(A132*0.57)*180/PI()</f>
        <v>-0.10152763214661667</v>
      </c>
      <c r="F132" s="1">
        <f t="shared" ref="F132:F195" si="22">-20*LOG10(A132)</f>
        <v>50.148255519022335</v>
      </c>
      <c r="G132" s="1">
        <f t="shared" ref="G132:G195" si="23">-90</f>
        <v>-90</v>
      </c>
      <c r="H132" s="1">
        <f t="shared" ref="H132:H195" si="24">B132+D132+F132</f>
        <v>85.416801749430903</v>
      </c>
      <c r="I132" s="1">
        <f t="shared" ref="I132:I195" si="25">C132+E132+G132+180</f>
        <v>89.896691179460788</v>
      </c>
    </row>
    <row r="133" spans="1:9">
      <c r="A133" s="1">
        <f t="shared" ref="A133:A196" si="26">A132*$M$2</f>
        <v>3.1926967314746227E-3</v>
      </c>
      <c r="B133" s="1">
        <f t="shared" si="18"/>
        <v>35.268559866831843</v>
      </c>
      <c r="C133" s="1">
        <f t="shared" si="19"/>
        <v>-1.8292804791655379E-3</v>
      </c>
      <c r="D133" s="1">
        <f t="shared" si="20"/>
        <v>-1.4382972125439055E-5</v>
      </c>
      <c r="E133" s="1">
        <f t="shared" si="21"/>
        <v>-0.10426887224183143</v>
      </c>
      <c r="F133" s="1">
        <f t="shared" si="22"/>
        <v>49.916846647076774</v>
      </c>
      <c r="G133" s="1">
        <f t="shared" si="23"/>
        <v>-90</v>
      </c>
      <c r="H133" s="1">
        <f t="shared" si="24"/>
        <v>85.185392130936492</v>
      </c>
      <c r="I133" s="1">
        <f t="shared" si="25"/>
        <v>89.893901847278997</v>
      </c>
    </row>
    <row r="134" spans="1:9">
      <c r="A134" s="1">
        <f t="shared" si="26"/>
        <v>3.2788995432244373E-3</v>
      </c>
      <c r="B134" s="1">
        <f t="shared" si="18"/>
        <v>35.268559866589563</v>
      </c>
      <c r="C134" s="1">
        <f t="shared" si="19"/>
        <v>-1.8786710520680725E-3</v>
      </c>
      <c r="D134" s="1">
        <f t="shared" si="20"/>
        <v>-1.5170136432455527E-5</v>
      </c>
      <c r="E134" s="1">
        <f t="shared" si="21"/>
        <v>-0.10708412532264615</v>
      </c>
      <c r="F134" s="1">
        <f t="shared" si="22"/>
        <v>49.685437775131206</v>
      </c>
      <c r="G134" s="1">
        <f t="shared" si="23"/>
        <v>-90</v>
      </c>
      <c r="H134" s="1">
        <f t="shared" si="24"/>
        <v>84.953982471584339</v>
      </c>
      <c r="I134" s="1">
        <f t="shared" si="25"/>
        <v>89.891037203625288</v>
      </c>
    </row>
    <row r="135" spans="1:9">
      <c r="A135" s="1">
        <f t="shared" si="26"/>
        <v>3.367429830891497E-3</v>
      </c>
      <c r="B135" s="1">
        <f t="shared" si="18"/>
        <v>35.26855986633403</v>
      </c>
      <c r="C135" s="1">
        <f t="shared" si="19"/>
        <v>-1.9293951704360687E-3</v>
      </c>
      <c r="D135" s="1">
        <f t="shared" si="20"/>
        <v>-1.6000381300161353E-5</v>
      </c>
      <c r="E135" s="1">
        <f t="shared" si="21"/>
        <v>-0.10997538969832092</v>
      </c>
      <c r="F135" s="1">
        <f t="shared" si="22"/>
        <v>49.454028903185645</v>
      </c>
      <c r="G135" s="1">
        <f t="shared" si="23"/>
        <v>-90</v>
      </c>
      <c r="H135" s="1">
        <f t="shared" si="24"/>
        <v>84.722572769138367</v>
      </c>
      <c r="I135" s="1">
        <f t="shared" si="25"/>
        <v>89.888095215131244</v>
      </c>
    </row>
    <row r="136" spans="1:9">
      <c r="A136" s="1">
        <f t="shared" si="26"/>
        <v>3.458350436325567E-3</v>
      </c>
      <c r="B136" s="1">
        <f t="shared" si="18"/>
        <v>35.2685598660645</v>
      </c>
      <c r="C136" s="1">
        <f t="shared" si="19"/>
        <v>-1.9814888399968516E-3</v>
      </c>
      <c r="D136" s="1">
        <f t="shared" si="20"/>
        <v>-1.6876064466664726E-5</v>
      </c>
      <c r="E136" s="1">
        <f t="shared" si="21"/>
        <v>-0.11294471762902523</v>
      </c>
      <c r="F136" s="1">
        <f t="shared" si="22"/>
        <v>49.222620031240083</v>
      </c>
      <c r="G136" s="1">
        <f t="shared" si="23"/>
        <v>-90</v>
      </c>
      <c r="H136" s="1">
        <f t="shared" si="24"/>
        <v>84.491163021240112</v>
      </c>
      <c r="I136" s="1">
        <f t="shared" si="25"/>
        <v>89.885073793530978</v>
      </c>
    </row>
    <row r="137" spans="1:9">
      <c r="A137" s="1">
        <f t="shared" si="26"/>
        <v>3.551725898106357E-3</v>
      </c>
      <c r="B137" s="1">
        <f t="shared" si="18"/>
        <v>35.268559865780226</v>
      </c>
      <c r="C137" s="1">
        <f t="shared" si="19"/>
        <v>-2.0349890386323647E-3</v>
      </c>
      <c r="D137" s="1">
        <f t="shared" si="20"/>
        <v>-1.77996727058165E-5</v>
      </c>
      <c r="E137" s="1">
        <f t="shared" si="21"/>
        <v>-0.11599421678222616</v>
      </c>
      <c r="F137" s="1">
        <f t="shared" si="22"/>
        <v>48.991211159294522</v>
      </c>
      <c r="G137" s="1">
        <f t="shared" si="23"/>
        <v>-90</v>
      </c>
      <c r="H137" s="1">
        <f t="shared" si="24"/>
        <v>84.259753225402051</v>
      </c>
      <c r="I137" s="1">
        <f t="shared" si="25"/>
        <v>89.881970794179139</v>
      </c>
    </row>
    <row r="138" spans="1:9">
      <c r="A138" s="1">
        <f t="shared" si="26"/>
        <v>3.6476224973552283E-3</v>
      </c>
      <c r="B138" s="1">
        <f t="shared" si="18"/>
        <v>35.268559865480391</v>
      </c>
      <c r="C138" s="1">
        <f t="shared" si="19"/>
        <v>-2.0899337426273424E-3</v>
      </c>
      <c r="D138" s="1">
        <f t="shared" si="20"/>
        <v>-1.8773828887587614E-5</v>
      </c>
      <c r="E138" s="1">
        <f t="shared" si="21"/>
        <v>-0.1191260517283754</v>
      </c>
      <c r="F138" s="1">
        <f t="shared" si="22"/>
        <v>48.759802287348954</v>
      </c>
      <c r="G138" s="1">
        <f t="shared" si="23"/>
        <v>-90</v>
      </c>
      <c r="H138" s="1">
        <f t="shared" si="24"/>
        <v>84.028343379000461</v>
      </c>
      <c r="I138" s="1">
        <f t="shared" si="25"/>
        <v>89.878784014529003</v>
      </c>
    </row>
    <row r="139" spans="1:9">
      <c r="A139" s="1">
        <f t="shared" si="26"/>
        <v>3.746108304783819E-3</v>
      </c>
      <c r="B139" s="1">
        <f t="shared" si="18"/>
        <v>35.26855986516415</v>
      </c>
      <c r="C139" s="1">
        <f t="shared" si="19"/>
        <v>-2.1463619536261831E-3</v>
      </c>
      <c r="D139" s="1">
        <f t="shared" si="20"/>
        <v>-1.9801299427022316E-5</v>
      </c>
      <c r="E139" s="1">
        <f t="shared" si="21"/>
        <v>-0.12234244547695376</v>
      </c>
      <c r="F139" s="1">
        <f t="shared" si="22"/>
        <v>48.528393415403393</v>
      </c>
      <c r="G139" s="1">
        <f t="shared" si="23"/>
        <v>-90</v>
      </c>
      <c r="H139" s="1">
        <f t="shared" si="24"/>
        <v>83.79693347926812</v>
      </c>
      <c r="I139" s="1">
        <f t="shared" si="25"/>
        <v>89.875511192569419</v>
      </c>
    </row>
    <row r="140" spans="1:9">
      <c r="A140" s="1">
        <f t="shared" si="26"/>
        <v>3.8472532290129819E-3</v>
      </c>
      <c r="B140" s="1">
        <f t="shared" si="18"/>
        <v>35.2685598648306</v>
      </c>
      <c r="C140" s="1">
        <f t="shared" si="19"/>
        <v>-2.2043137263176573E-3</v>
      </c>
      <c r="D140" s="1">
        <f t="shared" si="20"/>
        <v>-2.0885002137191053E-5</v>
      </c>
      <c r="E140" s="1">
        <f t="shared" si="21"/>
        <v>-0.12564568105396148</v>
      </c>
      <c r="F140" s="1">
        <f t="shared" si="22"/>
        <v>48.296984543457825</v>
      </c>
      <c r="G140" s="1">
        <f t="shared" si="23"/>
        <v>-90</v>
      </c>
      <c r="H140" s="1">
        <f t="shared" si="24"/>
        <v>83.565523523286288</v>
      </c>
      <c r="I140" s="1">
        <f t="shared" si="25"/>
        <v>89.872150005219723</v>
      </c>
    </row>
    <row r="141" spans="1:9">
      <c r="A141" s="1">
        <f t="shared" si="26"/>
        <v>3.9511290661963317E-3</v>
      </c>
      <c r="B141" s="1">
        <f t="shared" si="18"/>
        <v>35.268559864478789</v>
      </c>
      <c r="C141" s="1">
        <f t="shared" si="19"/>
        <v>-2.2638301968671052E-3</v>
      </c>
      <c r="D141" s="1">
        <f t="shared" si="20"/>
        <v>-2.202801452085267E-5</v>
      </c>
      <c r="E141" s="1">
        <f t="shared" si="21"/>
        <v>-0.12903810312196959</v>
      </c>
      <c r="F141" s="1">
        <f t="shared" si="22"/>
        <v>48.065575671512271</v>
      </c>
      <c r="G141" s="1">
        <f t="shared" si="23"/>
        <v>-90</v>
      </c>
      <c r="H141" s="1">
        <f t="shared" si="24"/>
        <v>83.334113507976539</v>
      </c>
      <c r="I141" s="1">
        <f t="shared" si="25"/>
        <v>89.868698066681162</v>
      </c>
    </row>
    <row r="142" spans="1:9">
      <c r="A142" s="1">
        <f t="shared" si="26"/>
        <v>4.0578095509836319E-3</v>
      </c>
      <c r="B142" s="1">
        <f t="shared" si="18"/>
        <v>35.268559864107729</v>
      </c>
      <c r="C142" s="1">
        <f t="shared" si="19"/>
        <v>-2.3249536121163019E-3</v>
      </c>
      <c r="D142" s="1">
        <f t="shared" si="20"/>
        <v>-2.3233582502748062E-5</v>
      </c>
      <c r="E142" s="1">
        <f t="shared" si="21"/>
        <v>-0.13252211964388094</v>
      </c>
      <c r="F142" s="1">
        <f t="shared" si="22"/>
        <v>47.834166799566702</v>
      </c>
      <c r="G142" s="1">
        <f t="shared" si="23"/>
        <v>-90</v>
      </c>
      <c r="H142" s="1">
        <f t="shared" si="24"/>
        <v>83.102703430091935</v>
      </c>
      <c r="I142" s="1">
        <f t="shared" si="25"/>
        <v>89.865152926744003</v>
      </c>
    </row>
    <row r="143" spans="1:9">
      <c r="A143" s="1">
        <f t="shared" si="26"/>
        <v>4.1673704088601897E-3</v>
      </c>
      <c r="B143" s="1">
        <f t="shared" si="18"/>
        <v>35.268559863716362</v>
      </c>
      <c r="C143" s="1">
        <f t="shared" si="19"/>
        <v>-2.3877273595717184E-3</v>
      </c>
      <c r="D143" s="1">
        <f t="shared" si="20"/>
        <v>-2.450512965169835E-5</v>
      </c>
      <c r="E143" s="1">
        <f t="shared" si="21"/>
        <v>-0.13610020359157632</v>
      </c>
      <c r="F143" s="1">
        <f t="shared" si="22"/>
        <v>47.602757927621141</v>
      </c>
      <c r="G143" s="1">
        <f t="shared" si="23"/>
        <v>-90</v>
      </c>
      <c r="H143" s="1">
        <f t="shared" si="24"/>
        <v>82.871293286207845</v>
      </c>
      <c r="I143" s="1">
        <f t="shared" si="25"/>
        <v>89.861512069048857</v>
      </c>
    </row>
    <row r="144" spans="1:9">
      <c r="A144" s="1">
        <f t="shared" si="26"/>
        <v>4.2798894098994142E-3</v>
      </c>
      <c r="B144" s="1">
        <f t="shared" si="18"/>
        <v>35.268559863303572</v>
      </c>
      <c r="C144" s="1">
        <f t="shared" si="19"/>
        <v>-2.452195998202462E-3</v>
      </c>
      <c r="D144" s="1">
        <f t="shared" si="20"/>
        <v>-2.5846266902142622E-5</v>
      </c>
      <c r="E144" s="1">
        <f t="shared" si="21"/>
        <v>-0.13977489470065615</v>
      </c>
      <c r="F144" s="1">
        <f t="shared" si="22"/>
        <v>47.37134905567558</v>
      </c>
      <c r="G144" s="1">
        <f t="shared" si="23"/>
        <v>-90</v>
      </c>
      <c r="H144" s="1">
        <f t="shared" si="24"/>
        <v>82.639883072712252</v>
      </c>
      <c r="I144" s="1">
        <f t="shared" si="25"/>
        <v>89.857772909301147</v>
      </c>
    </row>
    <row r="145" spans="1:9">
      <c r="A145" s="1">
        <f t="shared" si="26"/>
        <v>4.3954464239666976E-3</v>
      </c>
      <c r="B145" s="1">
        <f t="shared" si="18"/>
        <v>35.268559862868194</v>
      </c>
      <c r="C145" s="1">
        <f t="shared" si="19"/>
        <v>-2.5184052900697721E-3</v>
      </c>
      <c r="D145" s="1">
        <f t="shared" si="20"/>
        <v>-2.7260802804035909E-5</v>
      </c>
      <c r="E145" s="1">
        <f t="shared" si="21"/>
        <v>-0.14354880127251821</v>
      </c>
      <c r="F145" s="1">
        <f t="shared" si="22"/>
        <v>47.139940183730012</v>
      </c>
      <c r="G145" s="1">
        <f t="shared" si="23"/>
        <v>-90</v>
      </c>
      <c r="H145" s="1">
        <f t="shared" si="24"/>
        <v>82.408472785795396</v>
      </c>
      <c r="I145" s="1">
        <f t="shared" si="25"/>
        <v>89.853932793437409</v>
      </c>
    </row>
    <row r="146" spans="1:9">
      <c r="A146" s="1">
        <f t="shared" si="26"/>
        <v>4.5141234774137978E-3</v>
      </c>
      <c r="B146" s="1">
        <f t="shared" si="18"/>
        <v>35.268559862408992</v>
      </c>
      <c r="C146" s="1">
        <f t="shared" si="19"/>
        <v>-2.5864022328104964E-3</v>
      </c>
      <c r="D146" s="1">
        <f t="shared" si="20"/>
        <v>-2.8752754341598746E-5</v>
      </c>
      <c r="E146" s="1">
        <f t="shared" si="21"/>
        <v>-0.14742460202504656</v>
      </c>
      <c r="F146" s="1">
        <f t="shared" si="22"/>
        <v>46.908531311784458</v>
      </c>
      <c r="G146" s="1">
        <f t="shared" si="23"/>
        <v>-90</v>
      </c>
      <c r="H146" s="1">
        <f t="shared" si="24"/>
        <v>82.177062421439103</v>
      </c>
      <c r="I146" s="1">
        <f t="shared" si="25"/>
        <v>89.849988995742137</v>
      </c>
    </row>
    <row r="147" spans="1:9">
      <c r="A147" s="1">
        <f t="shared" si="26"/>
        <v>4.6360048113039702E-3</v>
      </c>
      <c r="B147" s="1">
        <f t="shared" si="18"/>
        <v>35.268559861924651</v>
      </c>
      <c r="C147" s="1">
        <f t="shared" si="19"/>
        <v>-2.6562350929976368E-3</v>
      </c>
      <c r="D147" s="1">
        <f t="shared" si="20"/>
        <v>-3.0326358340193551E-5</v>
      </c>
      <c r="E147" s="1">
        <f t="shared" si="21"/>
        <v>-0.15140504799321991</v>
      </c>
      <c r="F147" s="1">
        <f t="shared" si="22"/>
        <v>46.67712243983889</v>
      </c>
      <c r="G147" s="1">
        <f t="shared" si="23"/>
        <v>-90</v>
      </c>
      <c r="H147" s="1">
        <f t="shared" si="24"/>
        <v>81.945651975405198</v>
      </c>
      <c r="I147" s="1">
        <f t="shared" si="25"/>
        <v>89.845938716913778</v>
      </c>
    </row>
    <row r="148" spans="1:9">
      <c r="A148" s="1">
        <f t="shared" si="26"/>
        <v>4.7611769412091772E-3</v>
      </c>
      <c r="B148" s="1">
        <f t="shared" si="18"/>
        <v>35.268559861413806</v>
      </c>
      <c r="C148" s="1">
        <f t="shared" si="19"/>
        <v>-2.7279534404016127E-3</v>
      </c>
      <c r="D148" s="1">
        <f t="shared" si="20"/>
        <v>-3.1986083493137929E-5</v>
      </c>
      <c r="E148" s="1">
        <f t="shared" si="21"/>
        <v>-0.15549296448098351</v>
      </c>
      <c r="F148" s="1">
        <f t="shared" si="22"/>
        <v>46.445713567893321</v>
      </c>
      <c r="G148" s="1">
        <f t="shared" si="23"/>
        <v>-90</v>
      </c>
      <c r="H148" s="1">
        <f t="shared" si="24"/>
        <v>81.714241443223642</v>
      </c>
      <c r="I148" s="1">
        <f t="shared" si="25"/>
        <v>89.841779082078617</v>
      </c>
    </row>
    <row r="149" spans="1:9">
      <c r="A149" s="1">
        <f t="shared" si="26"/>
        <v>4.8897287186218247E-3</v>
      </c>
      <c r="B149" s="1">
        <f t="shared" si="18"/>
        <v>35.268559860875001</v>
      </c>
      <c r="C149" s="1">
        <f t="shared" si="19"/>
        <v>-2.8016081831765964E-3</v>
      </c>
      <c r="D149" s="1">
        <f t="shared" si="20"/>
        <v>-3.3736643057621323E-5</v>
      </c>
      <c r="E149" s="1">
        <f t="shared" si="21"/>
        <v>-0.15969125306576445</v>
      </c>
      <c r="F149" s="1">
        <f t="shared" si="22"/>
        <v>46.214304695947767</v>
      </c>
      <c r="G149" s="1">
        <f t="shared" si="23"/>
        <v>-90</v>
      </c>
      <c r="H149" s="1">
        <f t="shared" si="24"/>
        <v>81.482830820179714</v>
      </c>
      <c r="I149" s="1">
        <f t="shared" si="25"/>
        <v>89.837507138751064</v>
      </c>
    </row>
    <row r="150" spans="1:9">
      <c r="A150" s="1">
        <f t="shared" si="26"/>
        <v>5.0217513940246138E-3</v>
      </c>
      <c r="B150" s="1">
        <f t="shared" si="18"/>
        <v>35.268559860306709</v>
      </c>
      <c r="C150" s="1">
        <f t="shared" si="19"/>
        <v>-2.8772516039968642E-3</v>
      </c>
      <c r="D150" s="1">
        <f t="shared" si="20"/>
        <v>-3.558300823128153E-5</v>
      </c>
      <c r="E150" s="1">
        <f t="shared" si="21"/>
        <v>-0.16400289365704629</v>
      </c>
      <c r="F150" s="1">
        <f t="shared" si="22"/>
        <v>45.982895824002199</v>
      </c>
      <c r="G150" s="1">
        <f t="shared" si="23"/>
        <v>-90</v>
      </c>
      <c r="H150" s="1">
        <f t="shared" si="24"/>
        <v>81.251420101300681</v>
      </c>
      <c r="I150" s="1">
        <f t="shared" si="25"/>
        <v>89.833119854738953</v>
      </c>
    </row>
    <row r="151" spans="1:9">
      <c r="A151" s="1">
        <f t="shared" si="26"/>
        <v>5.1573386816632779E-3</v>
      </c>
      <c r="B151" s="1">
        <f t="shared" si="18"/>
        <v>35.268559859707317</v>
      </c>
      <c r="C151" s="1">
        <f t="shared" si="19"/>
        <v>-2.9549373971688368E-3</v>
      </c>
      <c r="D151" s="1">
        <f t="shared" si="20"/>
        <v>-3.7530422274997428E-5</v>
      </c>
      <c r="E151" s="1">
        <f t="shared" si="21"/>
        <v>-0.16843094661045835</v>
      </c>
      <c r="F151" s="1">
        <f t="shared" si="22"/>
        <v>45.751486952056631</v>
      </c>
      <c r="G151" s="1">
        <f t="shared" si="23"/>
        <v>-90</v>
      </c>
      <c r="H151" s="1">
        <f t="shared" si="24"/>
        <v>81.020009281341672</v>
      </c>
      <c r="I151" s="1">
        <f t="shared" si="25"/>
        <v>89.828614115992366</v>
      </c>
    </row>
    <row r="152" spans="1:9">
      <c r="A152" s="1">
        <f t="shared" si="26"/>
        <v>5.2965868260681859E-3</v>
      </c>
      <c r="B152" s="1">
        <f t="shared" si="18"/>
        <v>35.268559859075118</v>
      </c>
      <c r="C152" s="1">
        <f t="shared" si="19"/>
        <v>-3.0347207067451419E-3</v>
      </c>
      <c r="D152" s="1">
        <f t="shared" si="20"/>
        <v>-3.9584415394415167E-5</v>
      </c>
      <c r="E152" s="1">
        <f t="shared" si="21"/>
        <v>-0.17297855489887207</v>
      </c>
      <c r="F152" s="1">
        <f t="shared" si="22"/>
        <v>45.520078080111077</v>
      </c>
      <c r="G152" s="1">
        <f t="shared" si="23"/>
        <v>-90</v>
      </c>
      <c r="H152" s="1">
        <f t="shared" si="24"/>
        <v>80.788598354770798</v>
      </c>
      <c r="I152" s="1">
        <f t="shared" si="25"/>
        <v>89.823986724394388</v>
      </c>
    </row>
    <row r="153" spans="1:9">
      <c r="A153" s="1">
        <f t="shared" si="26"/>
        <v>5.4395946703720268E-3</v>
      </c>
      <c r="B153" s="1">
        <f t="shared" si="18"/>
        <v>35.268559858408324</v>
      </c>
      <c r="C153" s="1">
        <f t="shared" si="19"/>
        <v>-3.1166581656677543E-3</v>
      </c>
      <c r="D153" s="1">
        <f t="shared" si="20"/>
        <v>-4.1750820451546042E-5</v>
      </c>
      <c r="E153" s="1">
        <f t="shared" si="21"/>
        <v>-0.17764894634203815</v>
      </c>
      <c r="F153" s="1">
        <f t="shared" si="22"/>
        <v>45.288669208165508</v>
      </c>
      <c r="G153" s="1">
        <f t="shared" si="23"/>
        <v>-90</v>
      </c>
      <c r="H153" s="1">
        <f t="shared" si="24"/>
        <v>80.557187315753382</v>
      </c>
      <c r="I153" s="1">
        <f t="shared" si="25"/>
        <v>89.819234395492288</v>
      </c>
    </row>
    <row r="154" spans="1:9">
      <c r="A154" s="1">
        <f t="shared" si="26"/>
        <v>5.5864637264720707E-3</v>
      </c>
      <c r="B154" s="1">
        <f t="shared" si="18"/>
        <v>35.268559857705029</v>
      </c>
      <c r="C154" s="1">
        <f t="shared" si="19"/>
        <v>-3.2008079359680049E-3</v>
      </c>
      <c r="D154" s="1">
        <f t="shared" si="20"/>
        <v>-4.4035789519912793E-5</v>
      </c>
      <c r="E154" s="1">
        <f t="shared" si="21"/>
        <v>-0.18244543589633869</v>
      </c>
      <c r="F154" s="1">
        <f t="shared" si="22"/>
        <v>45.05726033621994</v>
      </c>
      <c r="G154" s="1">
        <f t="shared" si="23"/>
        <v>-90</v>
      </c>
      <c r="H154" s="1">
        <f t="shared" si="24"/>
        <v>80.325776158135454</v>
      </c>
      <c r="I154" s="1">
        <f t="shared" si="25"/>
        <v>89.814353756167691</v>
      </c>
    </row>
    <row r="155" spans="1:9">
      <c r="A155" s="1">
        <f t="shared" si="26"/>
        <v>5.7372982470868163E-3</v>
      </c>
      <c r="B155" s="1">
        <f t="shared" si="18"/>
        <v>35.26855985696325</v>
      </c>
      <c r="C155" s="1">
        <f t="shared" si="19"/>
        <v>-3.2872297500519863E-3</v>
      </c>
      <c r="D155" s="1">
        <f t="shared" si="20"/>
        <v>-4.6445811356506395E-5</v>
      </c>
      <c r="E155" s="1">
        <f t="shared" si="21"/>
        <v>-0.18737142800626891</v>
      </c>
      <c r="F155" s="1">
        <f t="shared" si="22"/>
        <v>44.825851464274386</v>
      </c>
      <c r="G155" s="1">
        <f t="shared" si="23"/>
        <v>-90</v>
      </c>
      <c r="H155" s="1">
        <f t="shared" si="24"/>
        <v>80.09436487542628</v>
      </c>
      <c r="I155" s="1">
        <f t="shared" si="25"/>
        <v>89.809341342243684</v>
      </c>
    </row>
    <row r="156" spans="1:9">
      <c r="A156" s="1">
        <f t="shared" si="26"/>
        <v>5.8922052997581595E-3</v>
      </c>
      <c r="B156" s="1">
        <f t="shared" si="18"/>
        <v>35.268559856180872</v>
      </c>
      <c r="C156" s="1">
        <f t="shared" si="19"/>
        <v>-3.3759849531006616E-3</v>
      </c>
      <c r="D156" s="1">
        <f t="shared" si="20"/>
        <v>-4.898772983006077E-5</v>
      </c>
      <c r="E156" s="1">
        <f t="shared" si="21"/>
        <v>-0.19243041901931005</v>
      </c>
      <c r="F156" s="1">
        <f t="shared" si="22"/>
        <v>44.594442592328818</v>
      </c>
      <c r="G156" s="1">
        <f t="shared" si="23"/>
        <v>-90</v>
      </c>
      <c r="H156" s="1">
        <f t="shared" si="24"/>
        <v>79.862953460779863</v>
      </c>
      <c r="I156" s="1">
        <f t="shared" si="25"/>
        <v>89.804193596027588</v>
      </c>
    </row>
    <row r="157" spans="1:9">
      <c r="A157" s="1">
        <f t="shared" si="26"/>
        <v>6.0512948428516292E-3</v>
      </c>
      <c r="B157" s="1">
        <f t="shared" si="18"/>
        <v>35.268559855355676</v>
      </c>
      <c r="C157" s="1">
        <f t="shared" si="19"/>
        <v>-3.4671365466147843E-3</v>
      </c>
      <c r="D157" s="1">
        <f t="shared" si="20"/>
        <v>-5.1668763348043041E-5</v>
      </c>
      <c r="E157" s="1">
        <f t="shared" si="21"/>
        <v>-0.19762599966589348</v>
      </c>
      <c r="F157" s="1">
        <f t="shared" si="22"/>
        <v>44.363033720383257</v>
      </c>
      <c r="G157" s="1">
        <f t="shared" si="23"/>
        <v>-90</v>
      </c>
      <c r="H157" s="1">
        <f t="shared" si="24"/>
        <v>79.631541906975585</v>
      </c>
      <c r="I157" s="1">
        <f t="shared" si="25"/>
        <v>89.798906863787494</v>
      </c>
    </row>
    <row r="158" spans="1:9">
      <c r="A158" s="1">
        <f t="shared" si="26"/>
        <v>6.2146798036086231E-3</v>
      </c>
      <c r="B158" s="1">
        <f t="shared" si="18"/>
        <v>35.268559854485318</v>
      </c>
      <c r="C158" s="1">
        <f t="shared" si="19"/>
        <v>-3.5607492331355163E-3</v>
      </c>
      <c r="D158" s="1">
        <f t="shared" si="20"/>
        <v>-5.4496525355611053E-5</v>
      </c>
      <c r="E158" s="1">
        <f t="shared" si="21"/>
        <v>-0.20296185760620719</v>
      </c>
      <c r="F158" s="1">
        <f t="shared" si="22"/>
        <v>44.131624848437696</v>
      </c>
      <c r="G158" s="1">
        <f t="shared" si="23"/>
        <v>-90</v>
      </c>
      <c r="H158" s="1">
        <f t="shared" si="24"/>
        <v>79.400130206397648</v>
      </c>
      <c r="I158" s="1">
        <f t="shared" si="25"/>
        <v>89.793477393160657</v>
      </c>
    </row>
    <row r="159" spans="1:9">
      <c r="A159" s="1">
        <f t="shared" si="26"/>
        <v>6.3824761583060555E-3</v>
      </c>
      <c r="B159" s="1">
        <f t="shared" si="18"/>
        <v>35.268559853567325</v>
      </c>
      <c r="C159" s="1">
        <f t="shared" si="19"/>
        <v>-3.6568894621725164E-3</v>
      </c>
      <c r="D159" s="1">
        <f t="shared" si="20"/>
        <v>-5.7479045954713542E-5</v>
      </c>
      <c r="E159" s="1">
        <f t="shared" si="21"/>
        <v>-0.2084417800456379</v>
      </c>
      <c r="F159" s="1">
        <f t="shared" si="22"/>
        <v>43.900215976492127</v>
      </c>
      <c r="G159" s="1">
        <f t="shared" si="23"/>
        <v>-90</v>
      </c>
      <c r="H159" s="1">
        <f t="shared" si="24"/>
        <v>79.168718351013496</v>
      </c>
      <c r="I159" s="1">
        <f t="shared" si="25"/>
        <v>89.78790133049219</v>
      </c>
    </row>
    <row r="160" spans="1:9">
      <c r="A160" s="1">
        <f t="shared" si="26"/>
        <v>6.5548030145803184E-3</v>
      </c>
      <c r="B160" s="1">
        <f t="shared" si="18"/>
        <v>35.26855985259909</v>
      </c>
      <c r="C160" s="1">
        <f t="shared" si="19"/>
        <v>-3.7556254773720753E-3</v>
      </c>
      <c r="D160" s="1">
        <f t="shared" si="20"/>
        <v>-6.0624794704040138E-5</v>
      </c>
      <c r="E160" s="1">
        <f t="shared" si="21"/>
        <v>-0.21406965642069212</v>
      </c>
      <c r="F160" s="1">
        <f t="shared" si="22"/>
        <v>43.668807104546573</v>
      </c>
      <c r="G160" s="1">
        <f t="shared" si="23"/>
        <v>-90</v>
      </c>
      <c r="H160" s="1">
        <f t="shared" si="24"/>
        <v>78.937306332350957</v>
      </c>
      <c r="I160" s="1">
        <f t="shared" si="25"/>
        <v>89.782174718101942</v>
      </c>
    </row>
    <row r="161" spans="1:9">
      <c r="A161" s="1">
        <f t="shared" si="26"/>
        <v>6.7317826959739863E-3</v>
      </c>
      <c r="B161" s="1">
        <f t="shared" si="18"/>
        <v>35.268559851577862</v>
      </c>
      <c r="C161" s="1">
        <f t="shared" si="19"/>
        <v>-3.8570273649588009E-3</v>
      </c>
      <c r="D161" s="1">
        <f t="shared" si="20"/>
        <v>-6.394270466823749E-5</v>
      </c>
      <c r="E161" s="1">
        <f t="shared" si="21"/>
        <v>-0.21984948115728742</v>
      </c>
      <c r="F161" s="1">
        <f t="shared" si="22"/>
        <v>43.437398232601005</v>
      </c>
      <c r="G161" s="1">
        <f t="shared" si="23"/>
        <v>-90</v>
      </c>
      <c r="H161" s="1">
        <f t="shared" si="24"/>
        <v>78.705894141474204</v>
      </c>
      <c r="I161" s="1">
        <f t="shared" si="25"/>
        <v>89.776293491477759</v>
      </c>
    </row>
    <row r="162" spans="1:9">
      <c r="A162" s="1">
        <f t="shared" si="26"/>
        <v>6.9135408287652831E-3</v>
      </c>
      <c r="B162" s="1">
        <f t="shared" si="18"/>
        <v>35.26855985050075</v>
      </c>
      <c r="C162" s="1">
        <f t="shared" si="19"/>
        <v>-3.9611671034852107E-3</v>
      </c>
      <c r="D162" s="1">
        <f t="shared" si="20"/>
        <v>-6.7442197779980797E-5</v>
      </c>
      <c r="E162" s="1">
        <f t="shared" si="21"/>
        <v>-0.22578535650335504</v>
      </c>
      <c r="F162" s="1">
        <f t="shared" si="22"/>
        <v>43.205989360655437</v>
      </c>
      <c r="G162" s="1">
        <f t="shared" si="23"/>
        <v>-90</v>
      </c>
      <c r="H162" s="1">
        <f t="shared" si="24"/>
        <v>78.474481768958412</v>
      </c>
      <c r="I162" s="1">
        <f t="shared" si="25"/>
        <v>89.770253476393165</v>
      </c>
    </row>
    <row r="163" spans="1:9">
      <c r="A163" s="1">
        <f t="shared" si="26"/>
        <v>7.1002064311419455E-3</v>
      </c>
      <c r="B163" s="1">
        <f t="shared" si="18"/>
        <v>35.268559849364685</v>
      </c>
      <c r="C163" s="1">
        <f t="shared" si="19"/>
        <v>-4.0681186149245877E-3</v>
      </c>
      <c r="D163" s="1">
        <f t="shared" si="20"/>
        <v>-7.1133211594876926E-5</v>
      </c>
      <c r="E163" s="1">
        <f t="shared" si="21"/>
        <v>-0.23188149543774755</v>
      </c>
      <c r="F163" s="1">
        <f t="shared" si="22"/>
        <v>42.974580488709876</v>
      </c>
      <c r="G163" s="1">
        <f t="shared" si="23"/>
        <v>-90</v>
      </c>
      <c r="H163" s="1">
        <f t="shared" si="24"/>
        <v>78.243069204862962</v>
      </c>
      <c r="I163" s="1">
        <f t="shared" si="25"/>
        <v>89.764050385947328</v>
      </c>
    </row>
    <row r="164" spans="1:9">
      <c r="A164" s="1">
        <f t="shared" si="26"/>
        <v>7.2919120047827777E-3</v>
      </c>
      <c r="B164" s="1">
        <f t="shared" si="18"/>
        <v>35.268559848166447</v>
      </c>
      <c r="C164" s="1">
        <f t="shared" si="19"/>
        <v>-4.1779578171433117E-3</v>
      </c>
      <c r="D164" s="1">
        <f t="shared" si="20"/>
        <v>-7.5026227504703766E-5</v>
      </c>
      <c r="E164" s="1">
        <f t="shared" si="21"/>
        <v>-0.23814222465749654</v>
      </c>
      <c r="F164" s="1">
        <f t="shared" si="22"/>
        <v>42.743171616764315</v>
      </c>
      <c r="G164" s="1">
        <f t="shared" si="23"/>
        <v>-90</v>
      </c>
      <c r="H164" s="1">
        <f t="shared" si="24"/>
        <v>78.011656438703255</v>
      </c>
      <c r="I164" s="1">
        <f t="shared" si="25"/>
        <v>89.757679817525357</v>
      </c>
    </row>
    <row r="165" spans="1:9">
      <c r="A165" s="1">
        <f t="shared" si="26"/>
        <v>7.4887936289119118E-3</v>
      </c>
      <c r="B165" s="1">
        <f t="shared" si="18"/>
        <v>35.268559846902626</v>
      </c>
      <c r="C165" s="1">
        <f t="shared" si="19"/>
        <v>-4.2907626777899692E-3</v>
      </c>
      <c r="D165" s="1">
        <f t="shared" si="20"/>
        <v>-7.9132300501483195E-5</v>
      </c>
      <c r="E165" s="1">
        <f t="shared" si="21"/>
        <v>-0.24457198764552007</v>
      </c>
      <c r="F165" s="1">
        <f t="shared" si="22"/>
        <v>42.511762744818746</v>
      </c>
      <c r="G165" s="1">
        <f t="shared" si="23"/>
        <v>-90</v>
      </c>
      <c r="H165" s="1">
        <f t="shared" si="24"/>
        <v>77.780243459420873</v>
      </c>
      <c r="I165" s="1">
        <f t="shared" si="25"/>
        <v>89.751137249676688</v>
      </c>
    </row>
    <row r="166" spans="1:9">
      <c r="A166" s="1">
        <f t="shared" si="26"/>
        <v>7.6909910568925327E-3</v>
      </c>
      <c r="B166" s="1">
        <f t="shared" si="18"/>
        <v>35.268559845569641</v>
      </c>
      <c r="C166" s="1">
        <f t="shared" si="19"/>
        <v>-4.4066132696394568E-3</v>
      </c>
      <c r="D166" s="1">
        <f t="shared" si="20"/>
        <v>-8.3463090560768747E-5</v>
      </c>
      <c r="E166" s="1">
        <f t="shared" si="21"/>
        <v>-0.25117534782093542</v>
      </c>
      <c r="F166" s="1">
        <f t="shared" si="22"/>
        <v>42.280353872873192</v>
      </c>
      <c r="G166" s="1">
        <f t="shared" si="23"/>
        <v>-90</v>
      </c>
      <c r="H166" s="1">
        <f t="shared" si="24"/>
        <v>77.548830255352271</v>
      </c>
      <c r="I166" s="1">
        <f t="shared" si="25"/>
        <v>89.74441803890943</v>
      </c>
    </row>
    <row r="167" spans="1:9">
      <c r="A167" s="1">
        <f t="shared" si="26"/>
        <v>7.8986478154286308E-3</v>
      </c>
      <c r="B167" s="1">
        <f t="shared" si="18"/>
        <v>35.268559844163704</v>
      </c>
      <c r="C167" s="1">
        <f t="shared" si="19"/>
        <v>-4.5255918274313654E-3</v>
      </c>
      <c r="D167" s="1">
        <f t="shared" si="20"/>
        <v>-8.803089575012751E-5</v>
      </c>
      <c r="E167" s="1">
        <f t="shared" si="21"/>
        <v>-0.2579569917741879</v>
      </c>
      <c r="F167" s="1">
        <f t="shared" si="22"/>
        <v>42.048945000927624</v>
      </c>
      <c r="G167" s="1">
        <f t="shared" si="23"/>
        <v>-90</v>
      </c>
      <c r="H167" s="1">
        <f t="shared" si="24"/>
        <v>77.317416814195582</v>
      </c>
      <c r="I167" s="1">
        <f t="shared" si="25"/>
        <v>89.737517416398376</v>
      </c>
    </row>
    <row r="168" spans="1:9">
      <c r="A168" s="1">
        <f t="shared" si="26"/>
        <v>8.1119113064452037E-3</v>
      </c>
      <c r="B168" s="1">
        <f t="shared" si="18"/>
        <v>35.268559842680823</v>
      </c>
      <c r="C168" s="1">
        <f t="shared" si="19"/>
        <v>-4.6477828062430216E-3</v>
      </c>
      <c r="D168" s="1">
        <f t="shared" si="20"/>
        <v>-9.2848687142748723E-5</v>
      </c>
      <c r="E168" s="1">
        <f t="shared" si="21"/>
        <v>-0.26492173258926655</v>
      </c>
      <c r="F168" s="1">
        <f t="shared" si="22"/>
        <v>41.817536128982056</v>
      </c>
      <c r="G168" s="1">
        <f t="shared" si="23"/>
        <v>-90</v>
      </c>
      <c r="H168" s="1">
        <f t="shared" si="24"/>
        <v>77.08600312297574</v>
      </c>
      <c r="I168" s="1">
        <f t="shared" si="25"/>
        <v>89.730430484604497</v>
      </c>
    </row>
    <row r="169" spans="1:9">
      <c r="A169" s="1">
        <f t="shared" si="26"/>
        <v>8.3309329117192236E-3</v>
      </c>
      <c r="B169" s="1">
        <f t="shared" si="18"/>
        <v>35.268559841116776</v>
      </c>
      <c r="C169" s="1">
        <f t="shared" si="19"/>
        <v>-4.7732729414385775E-3</v>
      </c>
      <c r="D169" s="1">
        <f t="shared" si="20"/>
        <v>-9.793014564985007E-5</v>
      </c>
      <c r="E169" s="1">
        <f t="shared" si="21"/>
        <v>-0.27207451325533571</v>
      </c>
      <c r="F169" s="1">
        <f t="shared" si="22"/>
        <v>41.586127257036495</v>
      </c>
      <c r="G169" s="1">
        <f t="shared" si="23"/>
        <v>-90</v>
      </c>
      <c r="H169" s="1">
        <f t="shared" si="24"/>
        <v>76.854589168007621</v>
      </c>
      <c r="I169" s="1">
        <f t="shared" si="25"/>
        <v>89.723152213803232</v>
      </c>
    </row>
    <row r="170" spans="1:9">
      <c r="A170" s="1">
        <f t="shared" si="26"/>
        <v>8.555868100335642E-3</v>
      </c>
      <c r="B170" s="1">
        <f t="shared" si="18"/>
        <v>35.268559839467137</v>
      </c>
      <c r="C170" s="1">
        <f t="shared" si="19"/>
        <v>-4.9021513102367352E-3</v>
      </c>
      <c r="D170" s="1">
        <f t="shared" si="20"/>
        <v>-1.0328970085661099E-4</v>
      </c>
      <c r="E170" s="1">
        <f t="shared" si="21"/>
        <v>-0.27942041017017383</v>
      </c>
      <c r="F170" s="1">
        <f t="shared" si="22"/>
        <v>41.354718385090933</v>
      </c>
      <c r="G170" s="1">
        <f t="shared" si="23"/>
        <v>-90</v>
      </c>
      <c r="H170" s="1">
        <f t="shared" si="24"/>
        <v>76.623174934857218</v>
      </c>
      <c r="I170" s="1">
        <f t="shared" si="25"/>
        <v>89.715677438519592</v>
      </c>
    </row>
    <row r="171" spans="1:9">
      <c r="A171" s="1">
        <f t="shared" si="26"/>
        <v>8.7868765390447037E-3</v>
      </c>
      <c r="B171" s="1">
        <f t="shared" si="18"/>
        <v>35.268559837727217</v>
      </c>
      <c r="C171" s="1">
        <f t="shared" si="19"/>
        <v>-5.0345093949407975E-3</v>
      </c>
      <c r="D171" s="1">
        <f t="shared" si="20"/>
        <v>-1.0894257199359747E-4</v>
      </c>
      <c r="E171" s="1">
        <f t="shared" si="21"/>
        <v>-0.28696463673787154</v>
      </c>
      <c r="F171" s="1">
        <f t="shared" si="22"/>
        <v>41.123309513145372</v>
      </c>
      <c r="G171" s="1">
        <f t="shared" si="23"/>
        <v>-90</v>
      </c>
      <c r="H171" s="1">
        <f t="shared" si="24"/>
        <v>76.391760408300598</v>
      </c>
      <c r="I171" s="1">
        <f t="shared" si="25"/>
        <v>89.70800085386719</v>
      </c>
    </row>
    <row r="172" spans="1:9">
      <c r="A172" s="1">
        <f t="shared" si="26"/>
        <v>9.0241222055989102E-3</v>
      </c>
      <c r="B172" s="1">
        <f t="shared" si="18"/>
        <v>35.26855983589207</v>
      </c>
      <c r="C172" s="1">
        <f t="shared" si="19"/>
        <v>-5.170441147875929E-3</v>
      </c>
      <c r="D172" s="1">
        <f t="shared" si="20"/>
        <v>-1.1490481114187663E-4</v>
      </c>
      <c r="E172" s="1">
        <f t="shared" si="21"/>
        <v>-0.29471254706330757</v>
      </c>
      <c r="F172" s="1">
        <f t="shared" si="22"/>
        <v>40.891900641199811</v>
      </c>
      <c r="G172" s="1">
        <f t="shared" si="23"/>
        <v>-90</v>
      </c>
      <c r="H172" s="1">
        <f t="shared" si="24"/>
        <v>76.160345572280733</v>
      </c>
      <c r="I172" s="1">
        <f t="shared" si="25"/>
        <v>89.700117011788819</v>
      </c>
    </row>
    <row r="173" spans="1:9">
      <c r="A173" s="1">
        <f t="shared" si="26"/>
        <v>9.2677735051500797E-3</v>
      </c>
      <c r="B173" s="1">
        <f t="shared" si="18"/>
        <v>35.268559833956488</v>
      </c>
      <c r="C173" s="1">
        <f t="shared" si="19"/>
        <v>-5.3100430580797098E-3</v>
      </c>
      <c r="D173" s="1">
        <f t="shared" si="20"/>
        <v>-1.2119334880760848E-4</v>
      </c>
      <c r="E173" s="1">
        <f t="shared" si="21"/>
        <v>-0.30266963974598471</v>
      </c>
      <c r="F173" s="1">
        <f t="shared" si="22"/>
        <v>40.660491769254243</v>
      </c>
      <c r="G173" s="1">
        <f t="shared" si="23"/>
        <v>-90</v>
      </c>
      <c r="H173" s="1">
        <f t="shared" si="24"/>
        <v>75.92893040986192</v>
      </c>
      <c r="I173" s="1">
        <f t="shared" si="25"/>
        <v>89.69202031719594</v>
      </c>
    </row>
    <row r="174" spans="1:9">
      <c r="A174" s="1">
        <f t="shared" si="26"/>
        <v>9.5180033897891304E-3</v>
      </c>
      <c r="B174" s="1">
        <f t="shared" si="18"/>
        <v>35.26855983191497</v>
      </c>
      <c r="C174" s="1">
        <f t="shared" si="19"/>
        <v>-5.4534142197933538E-3</v>
      </c>
      <c r="D174" s="1">
        <f t="shared" si="20"/>
        <v>-1.2782604198356012E-4</v>
      </c>
      <c r="E174" s="1">
        <f t="shared" si="21"/>
        <v>-0.31084156177587602</v>
      </c>
      <c r="F174" s="1">
        <f t="shared" si="22"/>
        <v>40.429082897308682</v>
      </c>
      <c r="G174" s="1">
        <f t="shared" si="23"/>
        <v>-90</v>
      </c>
      <c r="H174" s="1">
        <f t="shared" si="24"/>
        <v>75.69751490318167</v>
      </c>
      <c r="I174" s="1">
        <f t="shared" si="25"/>
        <v>89.683705024004325</v>
      </c>
    </row>
    <row r="175" spans="1:9">
      <c r="A175" s="1">
        <f t="shared" si="26"/>
        <v>9.7749894813134366E-3</v>
      </c>
      <c r="B175" s="1">
        <f t="shared" si="18"/>
        <v>35.268559829761728</v>
      </c>
      <c r="C175" s="1">
        <f t="shared" si="19"/>
        <v>-5.6006564028021674E-3</v>
      </c>
      <c r="D175" s="1">
        <f t="shared" si="20"/>
        <v>-1.3482172484775197E-4</v>
      </c>
      <c r="E175" s="1">
        <f t="shared" si="21"/>
        <v>-0.31923411253400119</v>
      </c>
      <c r="F175" s="1">
        <f t="shared" si="22"/>
        <v>40.197674025363114</v>
      </c>
      <c r="G175" s="1">
        <f t="shared" si="23"/>
        <v>-90</v>
      </c>
      <c r="H175" s="1">
        <f t="shared" si="24"/>
        <v>75.466099033399985</v>
      </c>
      <c r="I175" s="1">
        <f t="shared" si="25"/>
        <v>89.67516523106319</v>
      </c>
    </row>
    <row r="176" spans="1:9">
      <c r="A176" s="1">
        <f t="shared" si="26"/>
        <v>1.0038914197308898E-2</v>
      </c>
      <c r="B176" s="1">
        <f t="shared" si="18"/>
        <v>35.268559827490634</v>
      </c>
      <c r="C176" s="1">
        <f t="shared" si="19"/>
        <v>-5.7518741246752004E-3</v>
      </c>
      <c r="D176" s="1">
        <f t="shared" si="20"/>
        <v>-1.4220026222916865E-4</v>
      </c>
      <c r="E176" s="1">
        <f t="shared" si="21"/>
        <v>-0.32785324790052151</v>
      </c>
      <c r="F176" s="1">
        <f t="shared" si="22"/>
        <v>39.966265153417552</v>
      </c>
      <c r="G176" s="1">
        <f t="shared" si="23"/>
        <v>-90</v>
      </c>
      <c r="H176" s="1">
        <f t="shared" si="24"/>
        <v>75.234682780645954</v>
      </c>
      <c r="I176" s="1">
        <f t="shared" si="25"/>
        <v>89.66639487797481</v>
      </c>
    </row>
    <row r="177" spans="1:9">
      <c r="A177" s="1">
        <f t="shared" si="26"/>
        <v>1.0309964880636237E-2</v>
      </c>
      <c r="B177" s="1">
        <f t="shared" si="18"/>
        <v>35.268559825095252</v>
      </c>
      <c r="C177" s="1">
        <f t="shared" si="19"/>
        <v>-5.9071747249553816E-3</v>
      </c>
      <c r="D177" s="1">
        <f t="shared" si="20"/>
        <v>-1.4998260599937029E-4</v>
      </c>
      <c r="E177" s="1">
        <f t="shared" si="21"/>
        <v>-0.33670508447321651</v>
      </c>
      <c r="F177" s="1">
        <f t="shared" si="22"/>
        <v>39.734856281471991</v>
      </c>
      <c r="G177" s="1">
        <f t="shared" si="23"/>
        <v>-90</v>
      </c>
      <c r="H177" s="1">
        <f t="shared" si="24"/>
        <v>75.003266123961254</v>
      </c>
      <c r="I177" s="1">
        <f t="shared" si="25"/>
        <v>89.657387740801823</v>
      </c>
    </row>
    <row r="178" spans="1:9">
      <c r="A178" s="1">
        <f t="shared" si="26"/>
        <v>1.0588333932413414E-2</v>
      </c>
      <c r="B178" s="1">
        <f t="shared" si="18"/>
        <v>35.268559822568768</v>
      </c>
      <c r="C178" s="1">
        <f t="shared" si="19"/>
        <v>-6.0666684413527598E-3</v>
      </c>
      <c r="D178" s="1">
        <f t="shared" si="20"/>
        <v>-1.581908545507353E-4</v>
      </c>
      <c r="E178" s="1">
        <f t="shared" si="21"/>
        <v>-0.34579590389927589</v>
      </c>
      <c r="F178" s="1">
        <f t="shared" si="22"/>
        <v>39.50344740952643</v>
      </c>
      <c r="G178" s="1">
        <f t="shared" si="23"/>
        <v>-90</v>
      </c>
      <c r="H178" s="1">
        <f t="shared" si="24"/>
        <v>74.771849041240642</v>
      </c>
      <c r="I178" s="1">
        <f t="shared" si="25"/>
        <v>89.648137427659378</v>
      </c>
    </row>
    <row r="179" spans="1:9">
      <c r="A179" s="1">
        <f t="shared" si="26"/>
        <v>1.0874218948588575E-2</v>
      </c>
      <c r="B179" s="1">
        <f t="shared" si="18"/>
        <v>35.268559819904013</v>
      </c>
      <c r="C179" s="1">
        <f t="shared" si="19"/>
        <v>-6.2304684879949824E-3</v>
      </c>
      <c r="D179" s="1">
        <f t="shared" si="20"/>
        <v>-1.6684831552588983E-4</v>
      </c>
      <c r="E179" s="1">
        <f t="shared" si="21"/>
        <v>-0.35513215732342035</v>
      </c>
      <c r="F179" s="1">
        <f t="shared" si="22"/>
        <v>39.272038537580862</v>
      </c>
      <c r="G179" s="1">
        <f t="shared" si="23"/>
        <v>-90</v>
      </c>
      <c r="H179" s="1">
        <f t="shared" si="24"/>
        <v>74.540431509169352</v>
      </c>
      <c r="I179" s="1">
        <f t="shared" si="25"/>
        <v>89.63863737418859</v>
      </c>
    </row>
    <row r="180" spans="1:9">
      <c r="A180" s="1">
        <f t="shared" si="26"/>
        <v>1.1167822860200466E-2</v>
      </c>
      <c r="B180" s="1">
        <f t="shared" si="18"/>
        <v>35.268559817093418</v>
      </c>
      <c r="C180" s="1">
        <f t="shared" si="19"/>
        <v>-6.398691135790514E-3</v>
      </c>
      <c r="D180" s="1">
        <f t="shared" si="20"/>
        <v>-1.7597957198212517E-4</v>
      </c>
      <c r="E180" s="1">
        <f t="shared" si="21"/>
        <v>-0.36472046995543744</v>
      </c>
      <c r="F180" s="1">
        <f t="shared" si="22"/>
        <v>39.040629665635301</v>
      </c>
      <c r="G180" s="1">
        <f t="shared" si="23"/>
        <v>-90</v>
      </c>
      <c r="H180" s="1">
        <f t="shared" si="24"/>
        <v>74.309013503156734</v>
      </c>
      <c r="I180" s="1">
        <f t="shared" si="25"/>
        <v>89.628880838908771</v>
      </c>
    </row>
    <row r="181" spans="1:9">
      <c r="A181" s="1">
        <f t="shared" si="26"/>
        <v>1.1469354077425878E-2</v>
      </c>
      <c r="B181" s="1">
        <f t="shared" si="18"/>
        <v>35.268559814129006</v>
      </c>
      <c r="C181" s="1">
        <f t="shared" si="19"/>
        <v>-6.5714557949616732E-3</v>
      </c>
      <c r="D181" s="1">
        <f t="shared" si="20"/>
        <v>-1.8561055216974179E-4</v>
      </c>
      <c r="E181" s="1">
        <f t="shared" si="21"/>
        <v>-0.37456764576030083</v>
      </c>
      <c r="F181" s="1">
        <f t="shared" si="22"/>
        <v>38.80922079368974</v>
      </c>
      <c r="G181" s="1">
        <f t="shared" si="23"/>
        <v>-90</v>
      </c>
      <c r="H181" s="1">
        <f t="shared" si="24"/>
        <v>74.077594997266573</v>
      </c>
      <c r="I181" s="1">
        <f t="shared" si="25"/>
        <v>89.618860898444737</v>
      </c>
    </row>
    <row r="182" spans="1:9">
      <c r="A182" s="1">
        <f t="shared" si="26"/>
        <v>1.1779026637516374E-2</v>
      </c>
      <c r="B182" s="1">
        <f t="shared" si="18"/>
        <v>35.268559811002355</v>
      </c>
      <c r="C182" s="1">
        <f t="shared" si="19"/>
        <v>-6.7488850998060424E-3</v>
      </c>
      <c r="D182" s="1">
        <f t="shared" si="20"/>
        <v>-1.9576860312828009E-4</v>
      </c>
      <c r="E182" s="1">
        <f t="shared" si="21"/>
        <v>-0.38468067227412173</v>
      </c>
      <c r="F182" s="1">
        <f t="shared" si="22"/>
        <v>38.577811921744178</v>
      </c>
      <c r="G182" s="1">
        <f t="shared" si="23"/>
        <v>-90</v>
      </c>
      <c r="H182" s="1">
        <f t="shared" si="24"/>
        <v>73.846175964143413</v>
      </c>
      <c r="I182" s="1">
        <f t="shared" si="25"/>
        <v>89.608570442626075</v>
      </c>
    </row>
    <row r="183" spans="1:9">
      <c r="A183" s="1">
        <f t="shared" si="26"/>
        <v>1.2097060356729316E-2</v>
      </c>
      <c r="B183" s="1">
        <f t="shared" si="18"/>
        <v>35.268559807704584</v>
      </c>
      <c r="C183" s="1">
        <f t="shared" si="19"/>
        <v>-6.931104995746451E-3</v>
      </c>
      <c r="D183" s="1">
        <f t="shared" si="20"/>
        <v>-2.064825683122618E-4</v>
      </c>
      <c r="E183" s="1">
        <f t="shared" si="21"/>
        <v>-0.39506672554926237</v>
      </c>
      <c r="F183" s="1">
        <f t="shared" si="22"/>
        <v>38.34640304979861</v>
      </c>
      <c r="G183" s="1">
        <f t="shared" si="23"/>
        <v>-90</v>
      </c>
      <c r="H183" s="1">
        <f t="shared" si="24"/>
        <v>73.614756374934885</v>
      </c>
      <c r="I183" s="1">
        <f t="shared" si="25"/>
        <v>89.598002169454986</v>
      </c>
    </row>
    <row r="184" spans="1:9">
      <c r="A184" s="1">
        <f t="shared" si="26"/>
        <v>1.2423680986361006E-2</v>
      </c>
      <c r="B184" s="1">
        <f t="shared" si="18"/>
        <v>35.268559804226328</v>
      </c>
      <c r="C184" s="1">
        <f t="shared" si="19"/>
        <v>-7.1182448287312756E-3</v>
      </c>
      <c r="D184" s="1">
        <f t="shared" si="20"/>
        <v>-2.1778286945607655E-4</v>
      </c>
      <c r="E184" s="1">
        <f t="shared" si="21"/>
        <v>-0.40573317523202596</v>
      </c>
      <c r="F184" s="1">
        <f t="shared" si="22"/>
        <v>38.114994177853049</v>
      </c>
      <c r="G184" s="1">
        <f t="shared" si="23"/>
        <v>-90</v>
      </c>
      <c r="H184" s="1">
        <f t="shared" si="24"/>
        <v>73.383336199209921</v>
      </c>
      <c r="I184" s="1">
        <f t="shared" si="25"/>
        <v>89.587148579939239</v>
      </c>
    </row>
    <row r="185" spans="1:9">
      <c r="A185" s="1">
        <f t="shared" si="26"/>
        <v>1.2759120372992752E-2</v>
      </c>
      <c r="B185" s="1">
        <f t="shared" si="18"/>
        <v>35.268559800557711</v>
      </c>
      <c r="C185" s="1">
        <f t="shared" si="19"/>
        <v>-7.3104374370485687E-3</v>
      </c>
      <c r="D185" s="1">
        <f t="shared" si="20"/>
        <v>-2.2970159292036899E-4</v>
      </c>
      <c r="E185" s="1">
        <f t="shared" si="21"/>
        <v>-0.41668758977642723</v>
      </c>
      <c r="F185" s="1">
        <f t="shared" si="22"/>
        <v>37.883585305907488</v>
      </c>
      <c r="G185" s="1">
        <f t="shared" si="23"/>
        <v>-90</v>
      </c>
      <c r="H185" s="1">
        <f t="shared" si="24"/>
        <v>73.151915404872284</v>
      </c>
      <c r="I185" s="1">
        <f t="shared" si="25"/>
        <v>89.576001972786528</v>
      </c>
    </row>
    <row r="186" spans="1:9">
      <c r="A186" s="1">
        <f t="shared" si="26"/>
        <v>1.3103616623063556E-2</v>
      </c>
      <c r="B186" s="1">
        <f t="shared" si="18"/>
        <v>35.268559796688315</v>
      </c>
      <c r="C186" s="1">
        <f t="shared" si="19"/>
        <v>-7.5078192456191533E-3</v>
      </c>
      <c r="D186" s="1">
        <f t="shared" si="20"/>
        <v>-2.4227258075835124E-4</v>
      </c>
      <c r="E186" s="1">
        <f t="shared" si="21"/>
        <v>-0.42793774179762994</v>
      </c>
      <c r="F186" s="1">
        <f t="shared" si="22"/>
        <v>37.65217643396192</v>
      </c>
      <c r="G186" s="1">
        <f t="shared" si="23"/>
        <v>-90</v>
      </c>
      <c r="H186" s="1">
        <f t="shared" si="24"/>
        <v>72.920493958069471</v>
      </c>
      <c r="I186" s="1">
        <f t="shared" si="25"/>
        <v>89.564554438956748</v>
      </c>
    </row>
    <row r="187" spans="1:9">
      <c r="A187" s="1">
        <f t="shared" si="26"/>
        <v>1.3457414271886271E-2</v>
      </c>
      <c r="B187" s="1">
        <f t="shared" si="18"/>
        <v>35.268559792607149</v>
      </c>
      <c r="C187" s="1">
        <f t="shared" si="19"/>
        <v>-7.7105303628356159E-3</v>
      </c>
      <c r="D187" s="1">
        <f t="shared" si="20"/>
        <v>-2.5553152675967064E-4</v>
      </c>
      <c r="E187" s="1">
        <f t="shared" si="21"/>
        <v>-0.43949161356873201</v>
      </c>
      <c r="F187" s="1">
        <f t="shared" si="22"/>
        <v>37.420767562016358</v>
      </c>
      <c r="G187" s="1">
        <f t="shared" si="23"/>
        <v>-90</v>
      </c>
      <c r="H187" s="1">
        <f t="shared" si="24"/>
        <v>72.689071823096754</v>
      </c>
      <c r="I187" s="1">
        <f t="shared" si="25"/>
        <v>89.552797856068437</v>
      </c>
    </row>
    <row r="188" spans="1:9">
      <c r="A188" s="1">
        <f t="shared" si="26"/>
        <v>1.38207644572272E-2</v>
      </c>
      <c r="B188" s="1">
        <f t="shared" si="18"/>
        <v>35.268559788302625</v>
      </c>
      <c r="C188" s="1">
        <f t="shared" si="19"/>
        <v>-7.918714680015957E-3</v>
      </c>
      <c r="D188" s="1">
        <f t="shared" si="20"/>
        <v>-2.6951607775347811E-4</v>
      </c>
      <c r="E188" s="1">
        <f t="shared" si="21"/>
        <v>-0.45135740266466973</v>
      </c>
      <c r="F188" s="1">
        <f t="shared" si="22"/>
        <v>37.189358690070797</v>
      </c>
      <c r="G188" s="1">
        <f t="shared" si="23"/>
        <v>-90</v>
      </c>
      <c r="H188" s="1">
        <f t="shared" si="24"/>
        <v>72.457648962295679</v>
      </c>
      <c r="I188" s="1">
        <f t="shared" si="25"/>
        <v>89.540723882655314</v>
      </c>
    </row>
    <row r="189" spans="1:9">
      <c r="A189" s="1">
        <f t="shared" si="26"/>
        <v>1.4193925097572333E-2</v>
      </c>
      <c r="B189" s="1">
        <f t="shared" si="18"/>
        <v>35.26855978376252</v>
      </c>
      <c r="C189" s="1">
        <f t="shared" si="19"/>
        <v>-8.1325199735424805E-3</v>
      </c>
      <c r="D189" s="1">
        <f t="shared" si="20"/>
        <v>-2.8426594044356451E-4</v>
      </c>
      <c r="E189" s="1">
        <f t="shared" si="21"/>
        <v>-0.46354352775710461</v>
      </c>
      <c r="F189" s="1">
        <f t="shared" si="22"/>
        <v>36.957949818125229</v>
      </c>
      <c r="G189" s="1">
        <f t="shared" si="23"/>
        <v>-90</v>
      </c>
      <c r="H189" s="1">
        <f t="shared" si="24"/>
        <v>72.226225335947305</v>
      </c>
      <c r="I189" s="1">
        <f t="shared" si="25"/>
        <v>89.528323952269346</v>
      </c>
    </row>
    <row r="190" spans="1:9">
      <c r="A190" s="1">
        <f t="shared" si="26"/>
        <v>1.4577161075206785E-2</v>
      </c>
      <c r="B190" s="1">
        <f t="shared" si="18"/>
        <v>35.268559778973938</v>
      </c>
      <c r="C190" s="1">
        <f t="shared" si="19"/>
        <v>-8.352098009758422E-3</v>
      </c>
      <c r="D190" s="1">
        <f t="shared" si="20"/>
        <v>-2.9982299408689076E-4</v>
      </c>
      <c r="E190" s="1">
        <f t="shared" si="21"/>
        <v>-0.4760586345642529</v>
      </c>
      <c r="F190" s="1">
        <f t="shared" si="22"/>
        <v>36.726540946179668</v>
      </c>
      <c r="G190" s="1">
        <f t="shared" si="23"/>
        <v>-90</v>
      </c>
      <c r="H190" s="1">
        <f t="shared" si="24"/>
        <v>71.994800902159511</v>
      </c>
      <c r="I190" s="1">
        <f t="shared" si="25"/>
        <v>89.515589267425995</v>
      </c>
    </row>
    <row r="191" spans="1:9">
      <c r="A191" s="1">
        <f t="shared" si="26"/>
        <v>1.4970744424237367E-2</v>
      </c>
      <c r="B191" s="1">
        <f t="shared" si="18"/>
        <v>35.268559773923279</v>
      </c>
      <c r="C191" s="1">
        <f t="shared" si="19"/>
        <v>-8.5776046526967707E-3</v>
      </c>
      <c r="D191" s="1">
        <f t="shared" si="20"/>
        <v>-3.1623140933346322E-4</v>
      </c>
      <c r="E191" s="1">
        <f t="shared" si="21"/>
        <v>-0.48891160195971567</v>
      </c>
      <c r="F191" s="1">
        <f t="shared" si="22"/>
        <v>36.495132074234107</v>
      </c>
      <c r="G191" s="1">
        <f t="shared" si="23"/>
        <v>-90</v>
      </c>
      <c r="H191" s="1">
        <f t="shared" si="24"/>
        <v>71.76337561674805</v>
      </c>
      <c r="I191" s="1">
        <f t="shared" si="25"/>
        <v>89.502510793387586</v>
      </c>
    </row>
    <row r="192" spans="1:9">
      <c r="A192" s="1">
        <f t="shared" si="26"/>
        <v>1.5374954523691774E-2</v>
      </c>
      <c r="B192" s="1">
        <f t="shared" si="18"/>
        <v>35.268559768596212</v>
      </c>
      <c r="C192" s="1">
        <f t="shared" si="19"/>
        <v>-8.8091999747177841E-3</v>
      </c>
      <c r="D192" s="1">
        <f t="shared" si="20"/>
        <v>-3.335377735627249E-4</v>
      </c>
      <c r="E192" s="1">
        <f t="shared" si="21"/>
        <v>-0.50211154824446502</v>
      </c>
      <c r="F192" s="1">
        <f t="shared" si="22"/>
        <v>36.263723202288546</v>
      </c>
      <c r="G192" s="1">
        <f t="shared" si="23"/>
        <v>-90</v>
      </c>
      <c r="H192" s="1">
        <f t="shared" si="24"/>
        <v>71.531949433111194</v>
      </c>
      <c r="I192" s="1">
        <f t="shared" si="25"/>
        <v>89.489079251780822</v>
      </c>
    </row>
    <row r="193" spans="1:9">
      <c r="A193" s="1">
        <f t="shared" si="26"/>
        <v>1.5790078295831449E-2</v>
      </c>
      <c r="B193" s="1">
        <f t="shared" si="18"/>
        <v>35.268559762977588</v>
      </c>
      <c r="C193" s="1">
        <f t="shared" si="19"/>
        <v>-9.0470483701336687E-3</v>
      </c>
      <c r="D193" s="1">
        <f t="shared" si="20"/>
        <v>-3.5179122306979805E-4</v>
      </c>
      <c r="E193" s="1">
        <f t="shared" si="21"/>
        <v>-0.51566783758624335</v>
      </c>
      <c r="F193" s="1">
        <f t="shared" si="22"/>
        <v>36.032314330342984</v>
      </c>
      <c r="G193" s="1">
        <f t="shared" si="23"/>
        <v>-90</v>
      </c>
      <c r="H193" s="1">
        <f t="shared" si="24"/>
        <v>71.300522302097505</v>
      </c>
      <c r="I193" s="1">
        <f t="shared" si="25"/>
        <v>89.475285114043629</v>
      </c>
    </row>
    <row r="194" spans="1:9">
      <c r="A194" s="1">
        <f t="shared" si="26"/>
        <v>1.6216410409818898E-2</v>
      </c>
      <c r="B194" s="1">
        <f t="shared" si="18"/>
        <v>35.26855975705147</v>
      </c>
      <c r="C194" s="1">
        <f t="shared" si="19"/>
        <v>-9.2913186719011543E-3</v>
      </c>
      <c r="D194" s="1">
        <f t="shared" si="20"/>
        <v>-3.7104358248367332E-4</v>
      </c>
      <c r="E194" s="1">
        <f t="shared" si="21"/>
        <v>-0.52959008663073615</v>
      </c>
      <c r="F194" s="1">
        <f t="shared" si="22"/>
        <v>35.800905458397416</v>
      </c>
      <c r="G194" s="1">
        <f t="shared" si="23"/>
        <v>-90</v>
      </c>
      <c r="H194" s="1">
        <f t="shared" si="24"/>
        <v>71.069094171866396</v>
      </c>
      <c r="I194" s="1">
        <f t="shared" si="25"/>
        <v>89.461118594697368</v>
      </c>
    </row>
    <row r="195" spans="1:9">
      <c r="A195" s="1">
        <f t="shared" si="26"/>
        <v>1.6654253490884008E-2</v>
      </c>
      <c r="B195" s="1">
        <f t="shared" si="18"/>
        <v>35.268559750801025</v>
      </c>
      <c r="C195" s="1">
        <f t="shared" si="19"/>
        <v>-9.5421842714647209E-3</v>
      </c>
      <c r="D195" s="1">
        <f t="shared" si="20"/>
        <v>-3.9134951179539018E-4</v>
      </c>
      <c r="E195" s="1">
        <f t="shared" si="21"/>
        <v>-0.54388817128898126</v>
      </c>
      <c r="F195" s="1">
        <f t="shared" si="22"/>
        <v>35.569496586451855</v>
      </c>
      <c r="G195" s="1">
        <f t="shared" si="23"/>
        <v>-90</v>
      </c>
      <c r="H195" s="1">
        <f t="shared" si="24"/>
        <v>70.837664987741078</v>
      </c>
      <c r="I195" s="1">
        <f t="shared" si="25"/>
        <v>89.446569644439549</v>
      </c>
    </row>
    <row r="196" spans="1:9">
      <c r="A196" s="1">
        <f t="shared" si="26"/>
        <v>1.7103918335137875E-2</v>
      </c>
      <c r="B196" s="1">
        <f t="shared" ref="B196:B259" si="27">20*LOG10(58)-10*LOG10((1+0.01^2*A196^2))</f>
        <v>35.268559744208495</v>
      </c>
      <c r="C196" s="1">
        <f t="shared" ref="C196:C259" si="28">-ATAN(A196*0.01)*180/PI()</f>
        <v>-9.7998232418356028E-3</v>
      </c>
      <c r="D196" s="1">
        <f t="shared" ref="D196:D259" si="29">20*LOG10(1)-10*LOG10((1+0.57^2*A196^2))</f>
        <v>-4.1276666143382678E-4</v>
      </c>
      <c r="E196" s="1">
        <f t="shared" ref="E196:E259" si="30">-ATAN(A196*0.57)*180/PI()</f>
        <v>-0.5585722337055854</v>
      </c>
      <c r="F196" s="1">
        <f t="shared" ref="F196:F259" si="31">-20*LOG10(A196)</f>
        <v>35.338087714506294</v>
      </c>
      <c r="G196" s="1">
        <f t="shared" ref="G196:G259" si="32">-90</f>
        <v>-90</v>
      </c>
      <c r="H196" s="1">
        <f t="shared" ref="H196:H259" si="33">B196+D196+F196</f>
        <v>70.606234692053363</v>
      </c>
      <c r="I196" s="1">
        <f t="shared" ref="I196:I259" si="34">C196+E196+G196+180</f>
        <v>89.431627943052575</v>
      </c>
    </row>
    <row r="197" spans="1:9">
      <c r="A197" s="1">
        <f t="shared" ref="A197:A260" si="35">A196*$M$2</f>
        <v>1.7565724130186595E-2</v>
      </c>
      <c r="B197" s="1">
        <f t="shared" si="27"/>
        <v>35.26855973725516</v>
      </c>
      <c r="C197" s="1">
        <f t="shared" si="28"/>
        <v>-1.0064418463993903E-2</v>
      </c>
      <c r="D197" s="1">
        <f t="shared" si="29"/>
        <v>-4.353558358081613E-4</v>
      </c>
      <c r="E197" s="1">
        <f t="shared" si="30"/>
        <v>-0.57365268941242642</v>
      </c>
      <c r="F197" s="1">
        <f t="shared" si="31"/>
        <v>35.106678842560726</v>
      </c>
      <c r="G197" s="1">
        <f t="shared" si="32"/>
        <v>-90</v>
      </c>
      <c r="H197" s="1">
        <f t="shared" si="33"/>
        <v>70.374803223980081</v>
      </c>
      <c r="I197" s="1">
        <f t="shared" si="34"/>
        <v>89.416282892123576</v>
      </c>
    </row>
    <row r="198" spans="1:9">
      <c r="A198" s="1">
        <f t="shared" si="35"/>
        <v>1.8039998681701631E-2</v>
      </c>
      <c r="B198" s="1">
        <f t="shared" si="27"/>
        <v>35.268559729921279</v>
      </c>
      <c r="C198" s="1">
        <f t="shared" si="28"/>
        <v>-1.0336157756703549E-2</v>
      </c>
      <c r="D198" s="1">
        <f t="shared" si="29"/>
        <v>-4.591811657926922E-4</v>
      </c>
      <c r="E198" s="1">
        <f t="shared" si="30"/>
        <v>-0.58914023467262633</v>
      </c>
      <c r="F198" s="1">
        <f t="shared" si="31"/>
        <v>34.875269970615165</v>
      </c>
      <c r="G198" s="1">
        <f t="shared" si="32"/>
        <v>-90</v>
      </c>
      <c r="H198" s="1">
        <f t="shared" si="33"/>
        <v>70.143370519370649</v>
      </c>
      <c r="I198" s="1">
        <f t="shared" si="34"/>
        <v>89.400523607570676</v>
      </c>
    </row>
    <row r="199" spans="1:9">
      <c r="A199" s="1">
        <f t="shared" si="35"/>
        <v>1.8527078646107573E-2</v>
      </c>
      <c r="B199" s="1">
        <f t="shared" si="27"/>
        <v>35.268559722186019</v>
      </c>
      <c r="C199" s="1">
        <f t="shared" si="28"/>
        <v>-1.0615234009832249E-2</v>
      </c>
      <c r="D199" s="1">
        <f t="shared" si="29"/>
        <v>-4.8431029063134652E-4</v>
      </c>
      <c r="E199" s="1">
        <f t="shared" si="30"/>
        <v>-0.60504585401969724</v>
      </c>
      <c r="F199" s="1">
        <f t="shared" si="31"/>
        <v>34.643861098669603</v>
      </c>
      <c r="G199" s="1">
        <f t="shared" si="32"/>
        <v>-90</v>
      </c>
      <c r="H199" s="1">
        <f t="shared" si="33"/>
        <v>69.911936510564999</v>
      </c>
      <c r="I199" s="1">
        <f t="shared" si="34"/>
        <v>89.384338911970474</v>
      </c>
    </row>
    <row r="200" spans="1:9">
      <c r="A200" s="1">
        <f t="shared" si="35"/>
        <v>1.9027309769552476E-2</v>
      </c>
      <c r="B200" s="1">
        <f t="shared" si="27"/>
        <v>35.268559714027418</v>
      </c>
      <c r="C200" s="1">
        <f t="shared" si="28"/>
        <v>-1.0901845321271031E-2</v>
      </c>
      <c r="D200" s="1">
        <f t="shared" si="29"/>
        <v>-5.1081454978708788E-4</v>
      </c>
      <c r="E200" s="1">
        <f t="shared" si="30"/>
        <v>-0.62138082799686511</v>
      </c>
      <c r="F200" s="1">
        <f t="shared" si="31"/>
        <v>34.412452226724042</v>
      </c>
      <c r="G200" s="1">
        <f t="shared" si="32"/>
        <v>-90</v>
      </c>
      <c r="H200" s="1">
        <f t="shared" si="33"/>
        <v>69.680501126201676</v>
      </c>
      <c r="I200" s="1">
        <f t="shared" si="34"/>
        <v>89.36771732668187</v>
      </c>
    </row>
    <row r="201" spans="1:9">
      <c r="A201" s="1">
        <f t="shared" si="35"/>
        <v>1.9541047133330391E-2</v>
      </c>
      <c r="B201" s="1">
        <f t="shared" si="27"/>
        <v>35.268559705422305</v>
      </c>
      <c r="C201" s="1">
        <f t="shared" si="28"/>
        <v>-1.119619513755063E-2</v>
      </c>
      <c r="D201" s="1">
        <f t="shared" si="29"/>
        <v>-5.387691852716829E-4</v>
      </c>
      <c r="E201" s="1">
        <f t="shared" si="30"/>
        <v>-0.63815674110170106</v>
      </c>
      <c r="F201" s="1">
        <f t="shared" si="31"/>
        <v>34.181043354778481</v>
      </c>
      <c r="G201" s="1">
        <f t="shared" si="32"/>
        <v>-90</v>
      </c>
      <c r="H201" s="1">
        <f t="shared" si="33"/>
        <v>69.449064291015517</v>
      </c>
      <c r="I201" s="1">
        <f t="shared" si="34"/>
        <v>89.350647063760746</v>
      </c>
    </row>
    <row r="202" spans="1:9">
      <c r="A202" s="1">
        <f t="shared" si="35"/>
        <v>2.0068655405930308E-2</v>
      </c>
      <c r="B202" s="1">
        <f t="shared" si="27"/>
        <v>35.268559696346244</v>
      </c>
      <c r="C202" s="1">
        <f t="shared" si="28"/>
        <v>-1.1498492398254489E-2</v>
      </c>
      <c r="D202" s="1">
        <f t="shared" si="29"/>
        <v>-5.6825355502463433E-4</v>
      </c>
      <c r="E202" s="1">
        <f t="shared" si="30"/>
        <v>-0.65538548994129708</v>
      </c>
      <c r="F202" s="1">
        <f t="shared" si="31"/>
        <v>33.949634482832913</v>
      </c>
      <c r="G202" s="1">
        <f t="shared" si="32"/>
        <v>-90</v>
      </c>
      <c r="H202" s="1">
        <f t="shared" si="33"/>
        <v>69.217625925624134</v>
      </c>
      <c r="I202" s="1">
        <f t="shared" si="34"/>
        <v>89.333116017660444</v>
      </c>
    </row>
    <row r="203" spans="1:9">
      <c r="A203" s="1">
        <f t="shared" si="35"/>
        <v>2.0610509101890426E-2</v>
      </c>
      <c r="B203" s="1">
        <f t="shared" si="27"/>
        <v>35.268559686773457</v>
      </c>
      <c r="C203" s="1">
        <f t="shared" si="28"/>
        <v>-1.180895168433087E-2</v>
      </c>
      <c r="D203" s="1">
        <f t="shared" si="29"/>
        <v>-5.9935135794724197E-4</v>
      </c>
      <c r="E203" s="1">
        <f t="shared" si="30"/>
        <v>-0.67307929160334035</v>
      </c>
      <c r="F203" s="1">
        <f t="shared" si="31"/>
        <v>33.718225610887352</v>
      </c>
      <c r="G203" s="1">
        <f t="shared" si="32"/>
        <v>-90</v>
      </c>
      <c r="H203" s="1">
        <f t="shared" si="33"/>
        <v>68.986185946302868</v>
      </c>
      <c r="I203" s="1">
        <f t="shared" si="34"/>
        <v>89.315111756712326</v>
      </c>
    </row>
    <row r="204" spans="1:9">
      <c r="A204" s="1">
        <f t="shared" si="35"/>
        <v>2.1166992847641466E-2</v>
      </c>
      <c r="B204" s="1">
        <f t="shared" si="27"/>
        <v>35.268559676676759</v>
      </c>
      <c r="C204" s="1">
        <f t="shared" si="28"/>
        <v>-1.2127793370409371E-2</v>
      </c>
      <c r="D204" s="1">
        <f t="shared" si="29"/>
        <v>-6.3215087123775571E-4</v>
      </c>
      <c r="E204" s="1">
        <f t="shared" si="30"/>
        <v>-0.69125069224856239</v>
      </c>
      <c r="F204" s="1">
        <f t="shared" si="31"/>
        <v>33.486816738941783</v>
      </c>
      <c r="G204" s="1">
        <f t="shared" si="32"/>
        <v>-90</v>
      </c>
      <c r="H204" s="1">
        <f t="shared" si="33"/>
        <v>68.754744264747302</v>
      </c>
      <c r="I204" s="1">
        <f t="shared" si="34"/>
        <v>89.29662151438103</v>
      </c>
    </row>
    <row r="205" spans="1:9">
      <c r="A205" s="1">
        <f t="shared" si="35"/>
        <v>2.1738501654527783E-2</v>
      </c>
      <c r="B205" s="1">
        <f t="shared" si="27"/>
        <v>35.268559666027485</v>
      </c>
      <c r="C205" s="1">
        <f t="shared" si="28"/>
        <v>-1.2455243781229976E-2</v>
      </c>
      <c r="D205" s="1">
        <f t="shared" si="29"/>
        <v>-6.6674520067303413E-4</v>
      </c>
      <c r="E205" s="1">
        <f t="shared" si="30"/>
        <v>-0.70991257593015167</v>
      </c>
      <c r="F205" s="1">
        <f t="shared" si="31"/>
        <v>33.255407866996222</v>
      </c>
      <c r="G205" s="1">
        <f t="shared" si="32"/>
        <v>-90</v>
      </c>
      <c r="H205" s="1">
        <f t="shared" si="33"/>
        <v>68.523300787823032</v>
      </c>
      <c r="I205" s="1">
        <f t="shared" si="34"/>
        <v>89.27763218028862</v>
      </c>
    </row>
    <row r="206" spans="1:9">
      <c r="A206" s="1">
        <f t="shared" si="35"/>
        <v>2.2325441199200033E-2</v>
      </c>
      <c r="B206" s="1">
        <f t="shared" si="27"/>
        <v>35.268559654795382</v>
      </c>
      <c r="C206" s="1">
        <f t="shared" si="28"/>
        <v>-1.2791535352295659E-2</v>
      </c>
      <c r="D206" s="1">
        <f t="shared" si="29"/>
        <v>-7.032325445644231E-4</v>
      </c>
      <c r="E206" s="1">
        <f t="shared" si="30"/>
        <v>-0.72907817364583871</v>
      </c>
      <c r="F206" s="1">
        <f t="shared" si="31"/>
        <v>33.023998995050661</v>
      </c>
      <c r="G206" s="1">
        <f t="shared" si="32"/>
        <v>-90</v>
      </c>
      <c r="H206" s="1">
        <f t="shared" si="33"/>
        <v>68.291855417301477</v>
      </c>
      <c r="I206" s="1">
        <f t="shared" si="34"/>
        <v>89.258130291001862</v>
      </c>
    </row>
    <row r="207" spans="1:9">
      <c r="A207" s="1">
        <f t="shared" si="35"/>
        <v>2.2928228111578432E-2</v>
      </c>
      <c r="B207" s="1">
        <f t="shared" si="27"/>
        <v>35.26855964294856</v>
      </c>
      <c r="C207" s="1">
        <f t="shared" si="28"/>
        <v>-1.3136906794862548E-2</v>
      </c>
      <c r="D207" s="1">
        <f t="shared" si="29"/>
        <v>-7.4171647212935548E-4</v>
      </c>
      <c r="E207" s="1">
        <f t="shared" si="30"/>
        <v>-0.74876107262848812</v>
      </c>
      <c r="F207" s="1">
        <f t="shared" si="31"/>
        <v>32.7925901231051</v>
      </c>
      <c r="G207" s="1">
        <f t="shared" si="32"/>
        <v>-90</v>
      </c>
      <c r="H207" s="1">
        <f t="shared" si="33"/>
        <v>68.060408049581525</v>
      </c>
      <c r="I207" s="1">
        <f t="shared" si="34"/>
        <v>89.238102020576648</v>
      </c>
    </row>
    <row r="208" spans="1:9">
      <c r="A208" s="1">
        <f t="shared" si="35"/>
        <v>2.3547290270591048E-2</v>
      </c>
      <c r="B208" s="1">
        <f t="shared" si="27"/>
        <v>35.268559630453375</v>
      </c>
      <c r="C208" s="1">
        <f t="shared" si="28"/>
        <v>-1.3491603265384833E-2</v>
      </c>
      <c r="D208" s="1">
        <f t="shared" si="29"/>
        <v>-7.8230621704833176E-4</v>
      </c>
      <c r="E208" s="1">
        <f t="shared" si="30"/>
        <v>-0.76897522588113854</v>
      </c>
      <c r="F208" s="1">
        <f t="shared" si="31"/>
        <v>32.561181251159532</v>
      </c>
      <c r="G208" s="1">
        <f t="shared" si="32"/>
        <v>-90</v>
      </c>
      <c r="H208" s="1">
        <f t="shared" si="33"/>
        <v>67.828958575395859</v>
      </c>
      <c r="I208" s="1">
        <f t="shared" si="34"/>
        <v>89.217533170853471</v>
      </c>
    </row>
    <row r="209" spans="1:9">
      <c r="A209" s="1">
        <f t="shared" si="35"/>
        <v>2.4183067107897003E-2</v>
      </c>
      <c r="B209" s="1">
        <f t="shared" si="27"/>
        <v>35.268559617274335</v>
      </c>
      <c r="C209" s="1">
        <f t="shared" si="28"/>
        <v>-1.3855876539534611E-2</v>
      </c>
      <c r="D209" s="1">
        <f t="shared" si="29"/>
        <v>-8.25116987052269E-4</v>
      </c>
      <c r="E209" s="1">
        <f t="shared" si="30"/>
        <v>-0.78973496196256876</v>
      </c>
      <c r="F209" s="1">
        <f t="shared" si="31"/>
        <v>32.329772379213971</v>
      </c>
      <c r="G209" s="1">
        <f t="shared" si="32"/>
        <v>-90</v>
      </c>
      <c r="H209" s="1">
        <f t="shared" si="33"/>
        <v>67.597506879501253</v>
      </c>
      <c r="I209" s="1">
        <f t="shared" si="34"/>
        <v>89.196409161497897</v>
      </c>
    </row>
    <row r="210" spans="1:9">
      <c r="A210" s="1">
        <f t="shared" si="35"/>
        <v>2.483600991981022E-2</v>
      </c>
      <c r="B210" s="1">
        <f t="shared" si="27"/>
        <v>35.268559603374023</v>
      </c>
      <c r="C210" s="1">
        <f t="shared" si="28"/>
        <v>-1.4229985190920233E-2</v>
      </c>
      <c r="D210" s="1">
        <f t="shared" si="29"/>
        <v>-8.7027029040644274E-4</v>
      </c>
      <c r="E210" s="1">
        <f t="shared" si="30"/>
        <v>-0.81105499502957146</v>
      </c>
      <c r="F210" s="1">
        <f t="shared" si="31"/>
        <v>32.098363507268402</v>
      </c>
      <c r="G210" s="1">
        <f t="shared" si="32"/>
        <v>-90</v>
      </c>
      <c r="H210" s="1">
        <f t="shared" si="33"/>
        <v>67.366052840352012</v>
      </c>
      <c r="I210" s="1">
        <f t="shared" si="34"/>
        <v>89.174715019779512</v>
      </c>
    </row>
    <row r="211" spans="1:9">
      <c r="A211" s="1">
        <f t="shared" si="35"/>
        <v>2.5506582187645094E-2</v>
      </c>
      <c r="B211" s="1">
        <f t="shared" si="27"/>
        <v>35.268559588712961</v>
      </c>
      <c r="C211" s="1">
        <f t="shared" si="28"/>
        <v>-1.461419477463005E-2</v>
      </c>
      <c r="D211" s="1">
        <f t="shared" si="29"/>
        <v>-9.1789428020825692E-4</v>
      </c>
      <c r="E211" s="1">
        <f t="shared" si="30"/>
        <v>-0.83295043514224709</v>
      </c>
      <c r="F211" s="1">
        <f t="shared" si="31"/>
        <v>31.866954635322845</v>
      </c>
      <c r="G211" s="1">
        <f t="shared" si="32"/>
        <v>-90</v>
      </c>
      <c r="H211" s="1">
        <f t="shared" si="33"/>
        <v>67.134596329755595</v>
      </c>
      <c r="I211" s="1">
        <f t="shared" si="34"/>
        <v>89.152435370083126</v>
      </c>
    </row>
    <row r="212" spans="1:9">
      <c r="A212" s="1">
        <f t="shared" si="35"/>
        <v>2.619525990671151E-2</v>
      </c>
      <c r="B212" s="1">
        <f t="shared" si="27"/>
        <v>35.268559573249512</v>
      </c>
      <c r="C212" s="1">
        <f t="shared" si="28"/>
        <v>-1.5008778015731685E-2</v>
      </c>
      <c r="D212" s="1">
        <f t="shared" si="29"/>
        <v>-9.6812411746313254E-4</v>
      </c>
      <c r="E212" s="1">
        <f t="shared" si="30"/>
        <v>-0.85543679883874435</v>
      </c>
      <c r="F212" s="1">
        <f t="shared" si="31"/>
        <v>31.63554576337728</v>
      </c>
      <c r="G212" s="1">
        <f t="shared" si="32"/>
        <v>-90</v>
      </c>
      <c r="H212" s="1">
        <f t="shared" si="33"/>
        <v>66.903137212509336</v>
      </c>
      <c r="I212" s="1">
        <f t="shared" si="34"/>
        <v>89.129554423145521</v>
      </c>
    </row>
    <row r="213" spans="1:9">
      <c r="A213" s="1">
        <f t="shared" si="35"/>
        <v>2.6902531924192719E-2</v>
      </c>
      <c r="B213" s="1">
        <f t="shared" si="27"/>
        <v>35.268559556939763</v>
      </c>
      <c r="C213" s="1">
        <f t="shared" si="28"/>
        <v>-1.5414015002860883E-2</v>
      </c>
      <c r="D213" s="1">
        <f t="shared" si="29"/>
        <v>-1.021102353974774E-3</v>
      </c>
      <c r="E213" s="1">
        <f t="shared" si="30"/>
        <v>-0.87853001998599023</v>
      </c>
      <c r="F213" s="1">
        <f t="shared" si="31"/>
        <v>31.404136891431715</v>
      </c>
      <c r="G213" s="1">
        <f t="shared" si="32"/>
        <v>-90</v>
      </c>
      <c r="H213" s="1">
        <f t="shared" si="33"/>
        <v>66.671675346017508</v>
      </c>
      <c r="I213" s="1">
        <f t="shared" si="34"/>
        <v>89.106055965011151</v>
      </c>
    </row>
    <row r="214" spans="1:9">
      <c r="A214" s="1">
        <f t="shared" si="35"/>
        <v>2.7628900286145921E-2</v>
      </c>
      <c r="B214" s="1">
        <f t="shared" si="27"/>
        <v>35.268559539737403</v>
      </c>
      <c r="C214" s="1">
        <f t="shared" si="28"/>
        <v>-1.5830193387037041E-2</v>
      </c>
      <c r="D214" s="1">
        <f t="shared" si="29"/>
        <v>-1.0769793361154944E-3</v>
      </c>
      <c r="E214" s="1">
        <f t="shared" si="30"/>
        <v>-0.90224646091307281</v>
      </c>
      <c r="F214" s="1">
        <f t="shared" si="31"/>
        <v>31.172728019486154</v>
      </c>
      <c r="G214" s="1">
        <f t="shared" si="32"/>
        <v>-90</v>
      </c>
      <c r="H214" s="1">
        <f t="shared" si="33"/>
        <v>66.440210579887449</v>
      </c>
      <c r="I214" s="1">
        <f t="shared" si="34"/>
        <v>89.081923345699892</v>
      </c>
    </row>
    <row r="215" spans="1:9">
      <c r="A215" s="1">
        <f t="shared" si="35"/>
        <v>2.837488059387186E-2</v>
      </c>
      <c r="B215" s="1">
        <f t="shared" si="27"/>
        <v>35.268559521593573</v>
      </c>
      <c r="C215" s="1">
        <f t="shared" si="28"/>
        <v>-1.625760858584685E-2</v>
      </c>
      <c r="D215" s="1">
        <f t="shared" si="29"/>
        <v>-1.1359136306043039E-3</v>
      </c>
      <c r="E215" s="1">
        <f t="shared" si="30"/>
        <v>-0.9266029238340493</v>
      </c>
      <c r="F215" s="1">
        <f t="shared" si="31"/>
        <v>30.94131914754059</v>
      </c>
      <c r="G215" s="1">
        <f t="shared" si="32"/>
        <v>-90</v>
      </c>
      <c r="H215" s="1">
        <f t="shared" si="33"/>
        <v>66.20874275550355</v>
      </c>
      <c r="I215" s="1">
        <f t="shared" si="34"/>
        <v>89.0571394675801</v>
      </c>
    </row>
    <row r="216" spans="1:9">
      <c r="A216" s="1">
        <f t="shared" si="35"/>
        <v>2.9141002369906396E-2</v>
      </c>
      <c r="B216" s="1">
        <f t="shared" si="27"/>
        <v>35.268559502456746</v>
      </c>
      <c r="C216" s="1">
        <f t="shared" si="28"/>
        <v>-1.6696563993140703E-2</v>
      </c>
      <c r="D216" s="1">
        <f t="shared" si="29"/>
        <v>-1.1980724735122092E-3</v>
      </c>
      <c r="E216" s="1">
        <f t="shared" si="30"/>
        <v>-0.95161666256706801</v>
      </c>
      <c r="F216" s="1">
        <f t="shared" si="31"/>
        <v>30.709910275595025</v>
      </c>
      <c r="G216" s="1">
        <f t="shared" si="32"/>
        <v>-90</v>
      </c>
      <c r="H216" s="1">
        <f t="shared" si="33"/>
        <v>65.977271705578261</v>
      </c>
      <c r="I216" s="1">
        <f t="shared" si="34"/>
        <v>89.031686773439787</v>
      </c>
    </row>
    <row r="217" spans="1:9">
      <c r="A217" s="1">
        <f t="shared" si="35"/>
        <v>2.9927809433893865E-2</v>
      </c>
      <c r="B217" s="1">
        <f t="shared" si="27"/>
        <v>35.268559482272586</v>
      </c>
      <c r="C217" s="1">
        <f t="shared" si="28"/>
        <v>-1.7147371194390932E-2</v>
      </c>
      <c r="D217" s="1">
        <f t="shared" si="29"/>
        <v>-1.263632243724721E-3</v>
      </c>
      <c r="E217" s="1">
        <f t="shared" si="30"/>
        <v>-0.97730539455680077</v>
      </c>
      <c r="F217" s="1">
        <f t="shared" si="31"/>
        <v>30.478501403649464</v>
      </c>
      <c r="G217" s="1">
        <f t="shared" si="32"/>
        <v>-90</v>
      </c>
      <c r="H217" s="1">
        <f t="shared" si="33"/>
        <v>65.745797253678319</v>
      </c>
      <c r="I217" s="1">
        <f t="shared" si="34"/>
        <v>89.005547234248809</v>
      </c>
    </row>
    <row r="218" spans="1:9">
      <c r="A218" s="1">
        <f t="shared" si="35"/>
        <v>3.0735860288608998E-2</v>
      </c>
      <c r="B218" s="1">
        <f t="shared" si="27"/>
        <v>35.268559460983759</v>
      </c>
      <c r="C218" s="1">
        <f t="shared" si="28"/>
        <v>-1.7610350187864575E-2</v>
      </c>
      <c r="D218" s="1">
        <f t="shared" si="29"/>
        <v>-1.3327789622204788E-3</v>
      </c>
      <c r="E218" s="1">
        <f t="shared" si="30"/>
        <v>-1.0036873132072852</v>
      </c>
      <c r="F218" s="1">
        <f t="shared" si="31"/>
        <v>30.247092531703899</v>
      </c>
      <c r="G218" s="1">
        <f t="shared" si="32"/>
        <v>-90</v>
      </c>
      <c r="H218" s="1">
        <f t="shared" si="33"/>
        <v>65.514319213725429</v>
      </c>
      <c r="I218" s="1">
        <f t="shared" si="34"/>
        <v>88.978702336604854</v>
      </c>
    </row>
    <row r="219" spans="1:9">
      <c r="A219" s="1">
        <f t="shared" si="35"/>
        <v>3.1565728516401437E-2</v>
      </c>
      <c r="B219" s="1">
        <f t="shared" si="27"/>
        <v>35.26855943852982</v>
      </c>
      <c r="C219" s="1">
        <f t="shared" si="28"/>
        <v>-1.8085829611767731E-2</v>
      </c>
      <c r="D219" s="1">
        <f t="shared" si="29"/>
        <v>-1.4057088185369143E-3</v>
      </c>
      <c r="E219" s="1">
        <f t="shared" si="30"/>
        <v>-1.0307811005323833</v>
      </c>
      <c r="F219" s="1">
        <f t="shared" si="31"/>
        <v>30.015683659758338</v>
      </c>
      <c r="G219" s="1">
        <f t="shared" si="32"/>
        <v>-90</v>
      </c>
      <c r="H219" s="1">
        <f t="shared" si="33"/>
        <v>65.28283738946962</v>
      </c>
      <c r="I219" s="1">
        <f t="shared" si="34"/>
        <v>88.951133069855842</v>
      </c>
    </row>
    <row r="220" spans="1:9">
      <c r="A220" s="1">
        <f t="shared" si="35"/>
        <v>3.2418003186344274E-2</v>
      </c>
      <c r="B220" s="1">
        <f t="shared" si="27"/>
        <v>35.268559414847005</v>
      </c>
      <c r="C220" s="1">
        <f t="shared" si="28"/>
        <v>-1.8574146977522792E-2</v>
      </c>
      <c r="D220" s="1">
        <f t="shared" si="29"/>
        <v>-1.4826287259184037E-3</v>
      </c>
      <c r="E220" s="1">
        <f t="shared" si="30"/>
        <v>-1.0586059401311532</v>
      </c>
      <c r="F220" s="1">
        <f t="shared" si="31"/>
        <v>29.784274787812773</v>
      </c>
      <c r="G220" s="1">
        <f t="shared" si="32"/>
        <v>-90</v>
      </c>
      <c r="H220" s="1">
        <f t="shared" si="33"/>
        <v>65.051351573933857</v>
      </c>
      <c r="I220" s="1">
        <f t="shared" si="34"/>
        <v>88.922819912891327</v>
      </c>
    </row>
    <row r="221" spans="1:9">
      <c r="A221" s="1">
        <f t="shared" si="35"/>
        <v>3.3293289272375563E-2</v>
      </c>
      <c r="B221" s="1">
        <f t="shared" si="27"/>
        <v>35.268559389868045</v>
      </c>
      <c r="C221" s="1">
        <f t="shared" si="28"/>
        <v>-1.9075648909343962E-2</v>
      </c>
      <c r="D221" s="1">
        <f t="shared" si="29"/>
        <v>-1.5637569066923531E-3</v>
      </c>
      <c r="E221" s="1">
        <f t="shared" si="30"/>
        <v>-1.0871815304955308</v>
      </c>
      <c r="F221" s="1">
        <f t="shared" si="31"/>
        <v>29.552865915867208</v>
      </c>
      <c r="G221" s="1">
        <f t="shared" si="32"/>
        <v>-90</v>
      </c>
      <c r="H221" s="1">
        <f t="shared" si="33"/>
        <v>64.819861548828555</v>
      </c>
      <c r="I221" s="1">
        <f t="shared" si="34"/>
        <v>88.893742820595122</v>
      </c>
    </row>
    <row r="222" spans="1:9">
      <c r="A222" s="1">
        <f t="shared" si="35"/>
        <v>3.41922080827297E-2</v>
      </c>
      <c r="B222" s="1">
        <f t="shared" si="27"/>
        <v>35.268559363522016</v>
      </c>
      <c r="C222" s="1">
        <f t="shared" si="28"/>
        <v>-1.9590691390281269E-2</v>
      </c>
      <c r="D222" s="1">
        <f t="shared" si="29"/>
        <v>-1.6493235095097632E-3</v>
      </c>
      <c r="E222" s="1">
        <f t="shared" si="30"/>
        <v>-1.1165280986577943</v>
      </c>
      <c r="F222" s="1">
        <f t="shared" si="31"/>
        <v>29.321457043921647</v>
      </c>
      <c r="G222" s="1">
        <f t="shared" si="32"/>
        <v>-90</v>
      </c>
      <c r="H222" s="1">
        <f t="shared" si="33"/>
        <v>64.588367083934145</v>
      </c>
      <c r="I222" s="1">
        <f t="shared" si="34"/>
        <v>88.863881209951927</v>
      </c>
    </row>
    <row r="223" spans="1:9">
      <c r="A223" s="1">
        <f t="shared" si="35"/>
        <v>3.5115397700963398E-2</v>
      </c>
      <c r="B223" s="1">
        <f t="shared" si="27"/>
        <v>35.268559335734096</v>
      </c>
      <c r="C223" s="1">
        <f t="shared" si="28"/>
        <v>-2.0119640014907656E-2</v>
      </c>
      <c r="D223" s="1">
        <f t="shared" si="29"/>
        <v>-1.7395712601756142E-3</v>
      </c>
      <c r="E223" s="1">
        <f t="shared" si="30"/>
        <v>-1.1466664141853693</v>
      </c>
      <c r="F223" s="1">
        <f t="shared" si="31"/>
        <v>29.090048171976086</v>
      </c>
      <c r="G223" s="1">
        <f t="shared" si="32"/>
        <v>-90</v>
      </c>
      <c r="H223" s="1">
        <f t="shared" si="33"/>
        <v>64.356867936450016</v>
      </c>
      <c r="I223" s="1">
        <f t="shared" si="34"/>
        <v>88.833213945799727</v>
      </c>
    </row>
    <row r="224" spans="1:9">
      <c r="A224" s="1">
        <f t="shared" si="35"/>
        <v>3.6063513438889409E-2</v>
      </c>
      <c r="B224" s="1">
        <f t="shared" si="27"/>
        <v>35.268559306425367</v>
      </c>
      <c r="C224" s="1">
        <f t="shared" si="28"/>
        <v>-2.0662870248828458E-2</v>
      </c>
      <c r="D224" s="1">
        <f t="shared" si="29"/>
        <v>-1.8347561478895369E-3</v>
      </c>
      <c r="E224" s="1">
        <f t="shared" si="30"/>
        <v>-1.1776178035305991</v>
      </c>
      <c r="F224" s="1">
        <f t="shared" si="31"/>
        <v>28.858639300030518</v>
      </c>
      <c r="G224" s="1">
        <f t="shared" si="32"/>
        <v>-90</v>
      </c>
      <c r="H224" s="1">
        <f t="shared" si="33"/>
        <v>64.125363850307991</v>
      </c>
      <c r="I224" s="1">
        <f t="shared" si="34"/>
        <v>88.801719326220578</v>
      </c>
    </row>
    <row r="225" spans="1:9">
      <c r="A225" s="1">
        <f t="shared" si="35"/>
        <v>3.7037228301739424E-2</v>
      </c>
      <c r="B225" s="1">
        <f t="shared" si="27"/>
        <v>35.268559275512601</v>
      </c>
      <c r="C225" s="1">
        <f t="shared" si="28"/>
        <v>-2.1220767695197533E-2</v>
      </c>
      <c r="D225" s="1">
        <f t="shared" si="29"/>
        <v>-1.9351481488089981E-3</v>
      </c>
      <c r="E225" s="1">
        <f t="shared" si="30"/>
        <v>-1.2094041647431697</v>
      </c>
      <c r="F225" s="1">
        <f t="shared" si="31"/>
        <v>28.627230428084957</v>
      </c>
      <c r="G225" s="1">
        <f t="shared" si="32"/>
        <v>-90</v>
      </c>
      <c r="H225" s="1">
        <f t="shared" si="33"/>
        <v>63.893854555448748</v>
      </c>
      <c r="I225" s="1">
        <f t="shared" si="34"/>
        <v>88.76937506756164</v>
      </c>
    </row>
    <row r="226" spans="1:9">
      <c r="A226" s="1">
        <f t="shared" si="35"/>
        <v>3.8037233465886382E-2</v>
      </c>
      <c r="B226" s="1">
        <f t="shared" si="27"/>
        <v>35.268559242908012</v>
      </c>
      <c r="C226" s="1">
        <f t="shared" si="28"/>
        <v>-2.1793728368429178E-2</v>
      </c>
      <c r="D226" s="1">
        <f t="shared" si="29"/>
        <v>-2.0410319889471386E-3</v>
      </c>
      <c r="E226" s="1">
        <f t="shared" si="30"/>
        <v>-1.2420479825529209</v>
      </c>
      <c r="F226" s="1">
        <f t="shared" si="31"/>
        <v>28.395821556139396</v>
      </c>
      <c r="G226" s="1">
        <f t="shared" si="32"/>
        <v>-90</v>
      </c>
      <c r="H226" s="1">
        <f t="shared" si="33"/>
        <v>63.662339767058462</v>
      </c>
      <c r="I226" s="1">
        <f t="shared" si="34"/>
        <v>88.736158289078645</v>
      </c>
    </row>
    <row r="227" spans="1:9">
      <c r="A227" s="1">
        <f t="shared" si="35"/>
        <v>3.9064238769465312E-2</v>
      </c>
      <c r="B227" s="1">
        <f t="shared" si="27"/>
        <v>35.268559208519008</v>
      </c>
      <c r="C227" s="1">
        <f t="shared" si="28"/>
        <v>-2.2382158975300093E-2</v>
      </c>
      <c r="D227" s="1">
        <f t="shared" si="29"/>
        <v>-2.1527079485321667E-3</v>
      </c>
      <c r="E227" s="1">
        <f t="shared" si="30"/>
        <v>-1.2755723438308297</v>
      </c>
      <c r="F227" s="1">
        <f t="shared" si="31"/>
        <v>28.164412684193834</v>
      </c>
      <c r="G227" s="1">
        <f t="shared" si="32"/>
        <v>-90</v>
      </c>
      <c r="H227" s="1">
        <f t="shared" si="33"/>
        <v>63.43081918476431</v>
      </c>
      <c r="I227" s="1">
        <f t="shared" si="34"/>
        <v>88.702045497193865</v>
      </c>
    </row>
    <row r="228" spans="1:9">
      <c r="A228" s="1">
        <f t="shared" si="35"/>
        <v>4.0118973216240875E-2</v>
      </c>
      <c r="B228" s="1">
        <f t="shared" si="27"/>
        <v>35.268559172247933</v>
      </c>
      <c r="C228" s="1">
        <f t="shared" si="28"/>
        <v>-2.2986477203640946E-2</v>
      </c>
      <c r="D228" s="1">
        <f t="shared" si="29"/>
        <v>-2.2704927100731711E-3</v>
      </c>
      <c r="E228" s="1">
        <f t="shared" si="30"/>
        <v>-1.3100009534359591</v>
      </c>
      <c r="F228" s="1">
        <f t="shared" si="31"/>
        <v>27.933003812248266</v>
      </c>
      <c r="G228" s="1">
        <f t="shared" si="32"/>
        <v>-90</v>
      </c>
      <c r="H228" s="1">
        <f t="shared" si="33"/>
        <v>63.199292491786125</v>
      </c>
      <c r="I228" s="1">
        <f t="shared" si="34"/>
        <v>88.667012569360395</v>
      </c>
    </row>
    <row r="229" spans="1:9">
      <c r="A229" s="1">
        <f t="shared" si="35"/>
        <v>4.1202185493079378E-2</v>
      </c>
      <c r="B229" s="1">
        <f t="shared" si="27"/>
        <v>35.268559133991772</v>
      </c>
      <c r="C229" s="1">
        <f t="shared" si="28"/>
        <v>-2.3607112018822426E-2</v>
      </c>
      <c r="D229" s="1">
        <f t="shared" si="29"/>
        <v>-2.3947202524655623E-3</v>
      </c>
      <c r="E229" s="1">
        <f t="shared" si="30"/>
        <v>-1.345358150456192</v>
      </c>
      <c r="F229" s="1">
        <f t="shared" si="31"/>
        <v>27.701594940302705</v>
      </c>
      <c r="G229" s="1">
        <f t="shared" si="32"/>
        <v>-90</v>
      </c>
      <c r="H229" s="1">
        <f t="shared" si="33"/>
        <v>62.967759354042009</v>
      </c>
      <c r="I229" s="1">
        <f t="shared" si="34"/>
        <v>88.631034737524985</v>
      </c>
    </row>
    <row r="230" spans="1:9">
      <c r="A230" s="1">
        <f t="shared" si="35"/>
        <v>4.2314644501392516E-2</v>
      </c>
      <c r="B230" s="1">
        <f t="shared" si="27"/>
        <v>35.26855909364189</v>
      </c>
      <c r="C230" s="1">
        <f t="shared" si="28"/>
        <v>-2.4244503968246178E-2</v>
      </c>
      <c r="D230" s="1">
        <f t="shared" si="29"/>
        <v>-2.5257427936417037E-3</v>
      </c>
      <c r="E230" s="1">
        <f t="shared" si="30"/>
        <v>-1.381668924850564</v>
      </c>
      <c r="F230" s="1">
        <f t="shared" si="31"/>
        <v>27.470186068357144</v>
      </c>
      <c r="G230" s="1">
        <f t="shared" si="32"/>
        <v>-90</v>
      </c>
      <c r="H230" s="1">
        <f t="shared" si="33"/>
        <v>62.736219419205391</v>
      </c>
      <c r="I230" s="1">
        <f t="shared" si="34"/>
        <v>88.594086571181194</v>
      </c>
    </row>
    <row r="231" spans="1:9">
      <c r="A231" s="1">
        <f t="shared" si="35"/>
        <v>4.3457139902930111E-2</v>
      </c>
      <c r="B231" s="1">
        <f t="shared" si="27"/>
        <v>35.268559051083699</v>
      </c>
      <c r="C231" s="1">
        <f t="shared" si="28"/>
        <v>-2.4899105494056842E-2</v>
      </c>
      <c r="D231" s="1">
        <f t="shared" si="29"/>
        <v>-2.6639317843599034E-3</v>
      </c>
      <c r="E231" s="1">
        <f t="shared" si="30"/>
        <v>-1.4189589345009788</v>
      </c>
      <c r="F231" s="1">
        <f t="shared" si="31"/>
        <v>27.238777196411576</v>
      </c>
      <c r="G231" s="1">
        <f t="shared" si="32"/>
        <v>-90</v>
      </c>
      <c r="H231" s="1">
        <f t="shared" si="33"/>
        <v>62.504672315710913</v>
      </c>
      <c r="I231" s="1">
        <f t="shared" si="34"/>
        <v>88.556141960004965</v>
      </c>
    </row>
    <row r="232" spans="1:9">
      <c r="A232" s="1">
        <f t="shared" si="35"/>
        <v>4.4630482680309218E-2</v>
      </c>
      <c r="B232" s="1">
        <f t="shared" si="27"/>
        <v>35.268559006196348</v>
      </c>
      <c r="C232" s="1">
        <f t="shared" si="28"/>
        <v>-2.5571381254297039E-2</v>
      </c>
      <c r="D232" s="1">
        <f t="shared" si="29"/>
        <v>-2.8096789558915967E-3</v>
      </c>
      <c r="E232" s="1">
        <f t="shared" si="30"/>
        <v>-1.4572545226810549</v>
      </c>
      <c r="F232" s="1">
        <f t="shared" si="31"/>
        <v>27.007368324466015</v>
      </c>
      <c r="G232" s="1">
        <f t="shared" si="32"/>
        <v>-90</v>
      </c>
      <c r="H232" s="1">
        <f t="shared" si="33"/>
        <v>62.273117651706471</v>
      </c>
      <c r="I232" s="1">
        <f t="shared" si="34"/>
        <v>88.51717409606465</v>
      </c>
    </row>
    <row r="233" spans="1:9">
      <c r="A233" s="1">
        <f t="shared" si="35"/>
        <v>4.5835505712677561E-2</v>
      </c>
      <c r="B233" s="1">
        <f t="shared" si="27"/>
        <v>35.268558958852353</v>
      </c>
      <c r="C233" s="1">
        <f t="shared" si="28"/>
        <v>-2.6261808452733265E-2</v>
      </c>
      <c r="D233" s="1">
        <f t="shared" si="29"/>
        <v>-2.963397424490595E-3</v>
      </c>
      <c r="E233" s="1">
        <f t="shared" si="30"/>
        <v>-1.4965827359497959</v>
      </c>
      <c r="F233" s="1">
        <f t="shared" si="31"/>
        <v>26.775959452520453</v>
      </c>
      <c r="G233" s="1">
        <f t="shared" si="32"/>
        <v>-90</v>
      </c>
      <c r="H233" s="1">
        <f t="shared" si="33"/>
        <v>62.041555013948319</v>
      </c>
      <c r="I233" s="1">
        <f t="shared" si="34"/>
        <v>88.477155455597469</v>
      </c>
    </row>
    <row r="234" spans="1:9">
      <c r="A234" s="1">
        <f t="shared" si="35"/>
        <v>4.7073064366919853E-2</v>
      </c>
      <c r="B234" s="1">
        <f t="shared" si="27"/>
        <v>35.268558908917264</v>
      </c>
      <c r="C234" s="1">
        <f t="shared" si="28"/>
        <v>-2.6970877177586873E-2</v>
      </c>
      <c r="D234" s="1">
        <f t="shared" si="29"/>
        <v>-3.1255228557032434E-3</v>
      </c>
      <c r="E234" s="1">
        <f t="shared" si="30"/>
        <v>-1.5369713424776685</v>
      </c>
      <c r="F234" s="1">
        <f t="shared" si="31"/>
        <v>26.544550580574892</v>
      </c>
      <c r="G234" s="1">
        <f t="shared" si="32"/>
        <v>-90</v>
      </c>
      <c r="H234" s="1">
        <f t="shared" si="33"/>
        <v>61.809983966636452</v>
      </c>
      <c r="I234" s="1">
        <f t="shared" si="34"/>
        <v>88.43605778034474</v>
      </c>
    </row>
    <row r="235" spans="1:9">
      <c r="A235" s="1">
        <f t="shared" si="35"/>
        <v>4.8344037104826688E-2</v>
      </c>
      <c r="B235" s="1">
        <f t="shared" si="27"/>
        <v>35.268558856249285</v>
      </c>
      <c r="C235" s="1">
        <f t="shared" si="28"/>
        <v>-2.7699090749410439E-2</v>
      </c>
      <c r="D235" s="1">
        <f t="shared" si="29"/>
        <v>-3.2965146917123406E-3</v>
      </c>
      <c r="E235" s="1">
        <f t="shared" si="30"/>
        <v>-1.5784488508125851</v>
      </c>
      <c r="F235" s="1">
        <f t="shared" si="31"/>
        <v>26.313141708629324</v>
      </c>
      <c r="G235" s="1">
        <f t="shared" si="32"/>
        <v>-90</v>
      </c>
      <c r="H235" s="1">
        <f t="shared" si="33"/>
        <v>61.578404050186897</v>
      </c>
      <c r="I235" s="1">
        <f t="shared" si="34"/>
        <v>88.393852058438</v>
      </c>
    </row>
    <row r="236" spans="1:9">
      <c r="A236" s="1">
        <f t="shared" si="35"/>
        <v>4.9649326106657003E-2</v>
      </c>
      <c r="B236" s="1">
        <f t="shared" si="27"/>
        <v>35.268558800698841</v>
      </c>
      <c r="C236" s="1">
        <f t="shared" si="28"/>
        <v>-2.8446966078356485E-2</v>
      </c>
      <c r="D236" s="1">
        <f t="shared" si="29"/>
        <v>-3.4768574451019209E-3</v>
      </c>
      <c r="E236" s="1">
        <f t="shared" si="30"/>
        <v>-1.6210445290931248</v>
      </c>
      <c r="F236" s="1">
        <f t="shared" si="31"/>
        <v>26.081732836683763</v>
      </c>
      <c r="G236" s="1">
        <f t="shared" si="32"/>
        <v>-90</v>
      </c>
      <c r="H236" s="1">
        <f t="shared" si="33"/>
        <v>61.346814779937503</v>
      </c>
      <c r="I236" s="1">
        <f t="shared" si="34"/>
        <v>88.350508504828525</v>
      </c>
    </row>
    <row r="237" spans="1:9">
      <c r="A237" s="1">
        <f t="shared" si="35"/>
        <v>5.0989857911536741E-2</v>
      </c>
      <c r="B237" s="1">
        <f t="shared" si="27"/>
        <v>35.268558742108176</v>
      </c>
      <c r="C237" s="1">
        <f t="shared" si="28"/>
        <v>-2.9215034031092098E-2</v>
      </c>
      <c r="D237" s="1">
        <f t="shared" si="29"/>
        <v>-3.6670620625782174E-3</v>
      </c>
      <c r="E237" s="1">
        <f t="shared" si="30"/>
        <v>-1.6647884247161635</v>
      </c>
      <c r="F237" s="1">
        <f t="shared" si="31"/>
        <v>25.850323964738202</v>
      </c>
      <c r="G237" s="1">
        <f t="shared" si="32"/>
        <v>-90</v>
      </c>
      <c r="H237" s="1">
        <f t="shared" si="33"/>
        <v>61.115215644783802</v>
      </c>
      <c r="I237" s="1">
        <f t="shared" si="34"/>
        <v>88.305996541252739</v>
      </c>
    </row>
    <row r="238" spans="1:9">
      <c r="A238" s="1">
        <f t="shared" si="35"/>
        <v>5.2366584075148229E-2</v>
      </c>
      <c r="B238" s="1">
        <f t="shared" si="27"/>
        <v>35.268558680310903</v>
      </c>
      <c r="C238" s="1">
        <f t="shared" si="28"/>
        <v>-3.0003839807619892E-2</v>
      </c>
      <c r="D238" s="1">
        <f t="shared" si="29"/>
        <v>-3.8676673623930457E-3</v>
      </c>
      <c r="E238" s="1">
        <f t="shared" si="30"/>
        <v>-1.7097113844658689</v>
      </c>
      <c r="F238" s="1">
        <f t="shared" si="31"/>
        <v>25.618915092792633</v>
      </c>
      <c r="G238" s="1">
        <f t="shared" si="32"/>
        <v>-90</v>
      </c>
      <c r="H238" s="1">
        <f t="shared" si="33"/>
        <v>60.883606105741144</v>
      </c>
      <c r="I238" s="1">
        <f t="shared" si="34"/>
        <v>88.260284775726518</v>
      </c>
    </row>
    <row r="239" spans="1:9">
      <c r="A239" s="1">
        <f t="shared" si="35"/>
        <v>5.3780481845177225E-2</v>
      </c>
      <c r="B239" s="1">
        <f t="shared" si="27"/>
        <v>35.268558615131525</v>
      </c>
      <c r="C239" s="1">
        <f t="shared" si="28"/>
        <v>-3.0813943328272649E-2</v>
      </c>
      <c r="D239" s="1">
        <f t="shared" si="29"/>
        <v>-4.0792415493977417E-3</v>
      </c>
      <c r="E239" s="1">
        <f t="shared" si="30"/>
        <v>-1.755845075110767</v>
      </c>
      <c r="F239" s="1">
        <f t="shared" si="31"/>
        <v>25.387506220847072</v>
      </c>
      <c r="G239" s="1">
        <f t="shared" si="32"/>
        <v>-90</v>
      </c>
      <c r="H239" s="1">
        <f t="shared" si="33"/>
        <v>60.651985594429199</v>
      </c>
      <c r="I239" s="1">
        <f t="shared" si="34"/>
        <v>88.213340981560961</v>
      </c>
    </row>
    <row r="240" spans="1:9">
      <c r="A240" s="1">
        <f t="shared" si="35"/>
        <v>5.5232554854997007E-2</v>
      </c>
      <c r="B240" s="1">
        <f t="shared" si="27"/>
        <v>35.268558546384952</v>
      </c>
      <c r="C240" s="1">
        <f t="shared" si="28"/>
        <v>-3.1645919631156469E-2</v>
      </c>
      <c r="D240" s="1">
        <f t="shared" si="29"/>
        <v>-4.3023838118478952E-3</v>
      </c>
      <c r="E240" s="1">
        <f t="shared" si="30"/>
        <v>-1.803222004475308</v>
      </c>
      <c r="F240" s="1">
        <f t="shared" si="31"/>
        <v>25.156097348901511</v>
      </c>
      <c r="G240" s="1">
        <f t="shared" si="32"/>
        <v>-90</v>
      </c>
      <c r="H240" s="1">
        <f t="shared" si="33"/>
        <v>60.420353511474616</v>
      </c>
      <c r="I240" s="1">
        <f t="shared" si="34"/>
        <v>88.165132075893538</v>
      </c>
    </row>
    <row r="241" spans="1:9">
      <c r="A241" s="1">
        <f t="shared" si="35"/>
        <v>5.672383383608192E-2</v>
      </c>
      <c r="B241" s="1">
        <f t="shared" si="27"/>
        <v>35.268558473875942</v>
      </c>
      <c r="C241" s="1">
        <f t="shared" si="28"/>
        <v>-3.2500359280324347E-2</v>
      </c>
      <c r="D241" s="1">
        <f t="shared" si="29"/>
        <v>-4.5377260043168617E-3</v>
      </c>
      <c r="E241" s="1">
        <f t="shared" si="30"/>
        <v>-1.8518755429920013</v>
      </c>
      <c r="F241" s="1">
        <f t="shared" si="31"/>
        <v>24.924688476955946</v>
      </c>
      <c r="G241" s="1">
        <f t="shared" si="32"/>
        <v>-90</v>
      </c>
      <c r="H241" s="1">
        <f t="shared" si="33"/>
        <v>60.188709224827576</v>
      </c>
      <c r="I241" s="1">
        <f t="shared" si="34"/>
        <v>88.115624097727675</v>
      </c>
    </row>
    <row r="242" spans="1:9">
      <c r="A242" s="1">
        <f t="shared" si="35"/>
        <v>5.8255377349656128E-2</v>
      </c>
      <c r="B242" s="1">
        <f t="shared" si="27"/>
        <v>35.268558397398593</v>
      </c>
      <c r="C242" s="1">
        <f t="shared" si="28"/>
        <v>-3.3377868784969886E-2</v>
      </c>
      <c r="D242" s="1">
        <f t="shared" si="29"/>
        <v>-4.785934421283969E-3</v>
      </c>
      <c r="E242" s="1">
        <f t="shared" si="30"/>
        <v>-1.9018399457398298</v>
      </c>
      <c r="F242" s="1">
        <f t="shared" si="31"/>
        <v>24.693279605010382</v>
      </c>
      <c r="G242" s="1">
        <f t="shared" si="32"/>
        <v>-90</v>
      </c>
      <c r="H242" s="1">
        <f t="shared" si="33"/>
        <v>59.957052067987689</v>
      </c>
      <c r="I242" s="1">
        <f t="shared" si="34"/>
        <v>88.064782185475195</v>
      </c>
    </row>
    <row r="243" spans="1:9">
      <c r="A243" s="1">
        <f t="shared" si="35"/>
        <v>5.982827253809684E-2</v>
      </c>
      <c r="B243" s="1">
        <f t="shared" si="27"/>
        <v>35.268558316735714</v>
      </c>
      <c r="C243" s="1">
        <f t="shared" si="28"/>
        <v>-3.4279071029938747E-2</v>
      </c>
      <c r="D243" s="1">
        <f t="shared" si="29"/>
        <v>-5.0477116661873777E-3</v>
      </c>
      <c r="E243" s="1">
        <f t="shared" si="30"/>
        <v>-1.9531503749741863</v>
      </c>
      <c r="F243" s="1">
        <f t="shared" si="31"/>
        <v>24.461870733064821</v>
      </c>
      <c r="G243" s="1">
        <f t="shared" si="32"/>
        <v>-90</v>
      </c>
      <c r="H243" s="1">
        <f t="shared" si="33"/>
        <v>59.725381338134348</v>
      </c>
      <c r="I243" s="1">
        <f t="shared" si="34"/>
        <v>88.012570553995872</v>
      </c>
    </row>
    <row r="244" spans="1:9">
      <c r="A244" s="1">
        <f t="shared" si="35"/>
        <v>6.1443635896625451E-2</v>
      </c>
      <c r="B244" s="1">
        <f t="shared" si="27"/>
        <v>35.26855823165824</v>
      </c>
      <c r="C244" s="1">
        <f t="shared" si="28"/>
        <v>-3.5204605717863206E-2</v>
      </c>
      <c r="D244" s="1">
        <f t="shared" si="29"/>
        <v>-5.3237986210108836E-3</v>
      </c>
      <c r="E244" s="1">
        <f t="shared" si="30"/>
        <v>-2.0058429231530903</v>
      </c>
      <c r="F244" s="1">
        <f t="shared" si="31"/>
        <v>24.230461861119256</v>
      </c>
      <c r="G244" s="1">
        <f t="shared" si="32"/>
        <v>-90</v>
      </c>
      <c r="H244" s="1">
        <f t="shared" si="33"/>
        <v>59.493696294156479</v>
      </c>
      <c r="I244" s="1">
        <f t="shared" si="34"/>
        <v>87.958952471129052</v>
      </c>
    </row>
    <row r="245" spans="1:9">
      <c r="A245" s="1">
        <f t="shared" si="35"/>
        <v>6.3102614065834339E-2</v>
      </c>
      <c r="B245" s="1">
        <f t="shared" si="27"/>
        <v>35.268558141924565</v>
      </c>
      <c r="C245" s="1">
        <f t="shared" si="28"/>
        <v>-3.6155129823233753E-2</v>
      </c>
      <c r="D245" s="1">
        <f t="shared" si="29"/>
        <v>-5.6149765216857907E-3</v>
      </c>
      <c r="E245" s="1">
        <f t="shared" si="30"/>
        <v>-2.0599546364638743</v>
      </c>
      <c r="F245" s="1">
        <f t="shared" si="31"/>
        <v>23.999052989173691</v>
      </c>
      <c r="G245" s="1">
        <f t="shared" si="32"/>
        <v>-90</v>
      </c>
      <c r="H245" s="1">
        <f t="shared" si="33"/>
        <v>59.261996154576572</v>
      </c>
      <c r="I245" s="1">
        <f t="shared" si="34"/>
        <v>87.903890233712886</v>
      </c>
    </row>
    <row r="246" spans="1:9">
      <c r="A246" s="1">
        <f t="shared" si="35"/>
        <v>6.4806384645611864E-2</v>
      </c>
      <c r="B246" s="1">
        <f t="shared" si="27"/>
        <v>35.268558047279853</v>
      </c>
      <c r="C246" s="1">
        <f t="shared" si="28"/>
        <v>-3.7131318058729872E-2</v>
      </c>
      <c r="D246" s="1">
        <f t="shared" si="29"/>
        <v>-5.9220691448909398E-3</v>
      </c>
      <c r="E246" s="1">
        <f t="shared" si="30"/>
        <v>-2.115523538853882</v>
      </c>
      <c r="F246" s="1">
        <f t="shared" si="31"/>
        <v>23.76764411722813</v>
      </c>
      <c r="G246" s="1">
        <f t="shared" si="32"/>
        <v>-90</v>
      </c>
      <c r="H246" s="1">
        <f t="shared" si="33"/>
        <v>59.030280095363089</v>
      </c>
      <c r="I246" s="1">
        <f t="shared" si="34"/>
        <v>87.847345143087381</v>
      </c>
    </row>
    <row r="247" spans="1:9">
      <c r="A247" s="1">
        <f t="shared" si="35"/>
        <v>6.6556157031043381E-2</v>
      </c>
      <c r="B247" s="1">
        <f t="shared" si="27"/>
        <v>35.268557947455335</v>
      </c>
      <c r="C247" s="1">
        <f t="shared" si="28"/>
        <v>-3.8133863354140957E-2</v>
      </c>
      <c r="D247" s="1">
        <f t="shared" si="29"/>
        <v>-6.2459451121050884E-3</v>
      </c>
      <c r="E247" s="1">
        <f t="shared" si="30"/>
        <v>-2.1725886565680077</v>
      </c>
      <c r="F247" s="1">
        <f t="shared" si="31"/>
        <v>23.536235245282562</v>
      </c>
      <c r="G247" s="1">
        <f t="shared" si="32"/>
        <v>-90</v>
      </c>
      <c r="H247" s="1">
        <f t="shared" si="33"/>
        <v>58.798547247625791</v>
      </c>
      <c r="I247" s="1">
        <f t="shared" si="34"/>
        <v>87.789277480077857</v>
      </c>
    </row>
    <row r="248" spans="1:9">
      <c r="A248" s="1">
        <f t="shared" si="35"/>
        <v>6.8353173270881543E-2</v>
      </c>
      <c r="B248" s="1">
        <f t="shared" si="27"/>
        <v>35.268557842167525</v>
      </c>
      <c r="C248" s="1">
        <f t="shared" si="28"/>
        <v>-3.9163477348217263E-2</v>
      </c>
      <c r="D248" s="1">
        <f t="shared" si="29"/>
        <v>-6.5875203170519007E-3</v>
      </c>
      <c r="E248" s="1">
        <f t="shared" si="30"/>
        <v>-2.2311900431951162</v>
      </c>
      <c r="F248" s="1">
        <f t="shared" si="31"/>
        <v>23.304826373337001</v>
      </c>
      <c r="G248" s="1">
        <f t="shared" si="32"/>
        <v>-90</v>
      </c>
      <c r="H248" s="1">
        <f t="shared" si="33"/>
        <v>58.56679669518747</v>
      </c>
      <c r="I248" s="1">
        <f t="shared" si="34"/>
        <v>87.729646479456662</v>
      </c>
    </row>
    <row r="249" spans="1:9">
      <c r="A249" s="1">
        <f t="shared" si="35"/>
        <v>7.0198708949195332E-2</v>
      </c>
      <c r="B249" s="1">
        <f t="shared" si="27"/>
        <v>35.268557731117411</v>
      </c>
      <c r="C249" s="1">
        <f t="shared" si="28"/>
        <v>-4.0220890893799932E-2</v>
      </c>
      <c r="D249" s="1">
        <f t="shared" si="29"/>
        <v>-6.9477604829848889E-3</v>
      </c>
      <c r="E249" s="1">
        <f t="shared" si="30"/>
        <v>-2.2913688052244794</v>
      </c>
      <c r="F249" s="1">
        <f t="shared" si="31"/>
        <v>23.07341750139144</v>
      </c>
      <c r="G249" s="1">
        <f t="shared" si="32"/>
        <v>-90</v>
      </c>
      <c r="H249" s="1">
        <f t="shared" si="33"/>
        <v>58.335027472025864</v>
      </c>
      <c r="I249" s="1">
        <f t="shared" si="34"/>
        <v>87.668410303881714</v>
      </c>
    </row>
    <row r="250" spans="1:9">
      <c r="A250" s="1">
        <f t="shared" si="35"/>
        <v>7.2094074090823607E-2</v>
      </c>
      <c r="B250" s="1">
        <f t="shared" si="27"/>
        <v>35.26855761398965</v>
      </c>
      <c r="C250" s="1">
        <f t="shared" si="28"/>
        <v>-4.1306854576588496E-2</v>
      </c>
      <c r="D250" s="1">
        <f t="shared" si="29"/>
        <v>-7.3276838565967516E-3</v>
      </c>
      <c r="E250" s="1">
        <f t="shared" si="30"/>
        <v>-2.3531671281123723</v>
      </c>
      <c r="F250" s="1">
        <f t="shared" si="31"/>
        <v>22.842008629445875</v>
      </c>
      <c r="G250" s="1">
        <f t="shared" si="32"/>
        <v>-90</v>
      </c>
      <c r="H250" s="1">
        <f t="shared" si="33"/>
        <v>58.103238559578926</v>
      </c>
      <c r="I250" s="1">
        <f t="shared" si="34"/>
        <v>87.605526017311036</v>
      </c>
    </row>
    <row r="251" spans="1:9">
      <c r="A251" s="1">
        <f t="shared" si="35"/>
        <v>7.4040614091275839E-2</v>
      </c>
      <c r="B251" s="1">
        <f t="shared" si="27"/>
        <v>35.268557490451606</v>
      </c>
      <c r="C251" s="1">
        <f t="shared" si="28"/>
        <v>-4.2422139247914069E-2</v>
      </c>
      <c r="D251" s="1">
        <f t="shared" si="29"/>
        <v>-7.7283640456394867E-3</v>
      </c>
      <c r="E251" s="1">
        <f t="shared" si="30"/>
        <v>-2.4166283028578803</v>
      </c>
      <c r="F251" s="1">
        <f t="shared" si="31"/>
        <v>22.61059975750031</v>
      </c>
      <c r="G251" s="1">
        <f t="shared" si="32"/>
        <v>-90</v>
      </c>
      <c r="H251" s="1">
        <f t="shared" si="33"/>
        <v>57.871428883906276</v>
      </c>
      <c r="I251" s="1">
        <f t="shared" si="34"/>
        <v>87.540949557894209</v>
      </c>
    </row>
    <row r="252" spans="1:9">
      <c r="A252" s="1">
        <f t="shared" si="35"/>
        <v>7.6039710671740285E-2</v>
      </c>
      <c r="B252" s="1">
        <f t="shared" si="27"/>
        <v>35.26855736015245</v>
      </c>
      <c r="C252" s="1">
        <f t="shared" si="28"/>
        <v>-4.356753657189618E-2</v>
      </c>
      <c r="D252" s="1">
        <f t="shared" si="29"/>
        <v>-8.1509330077211267E-3</v>
      </c>
      <c r="E252" s="1">
        <f t="shared" si="30"/>
        <v>-2.4817967530857499</v>
      </c>
      <c r="F252" s="1">
        <f t="shared" si="31"/>
        <v>22.379190885554749</v>
      </c>
      <c r="G252" s="1">
        <f t="shared" si="32"/>
        <v>-90</v>
      </c>
      <c r="H252" s="1">
        <f t="shared" si="33"/>
        <v>57.639597312699479</v>
      </c>
      <c r="I252" s="1">
        <f t="shared" si="34"/>
        <v>87.474635710342355</v>
      </c>
    </row>
    <row r="253" spans="1:9">
      <c r="A253" s="1">
        <f t="shared" si="35"/>
        <v>7.8092782859877266E-2</v>
      </c>
      <c r="B253" s="1">
        <f t="shared" si="27"/>
        <v>35.268557222722151</v>
      </c>
      <c r="C253" s="1">
        <f t="shared" si="28"/>
        <v>-4.4743859587371732E-2</v>
      </c>
      <c r="D253" s="1">
        <f t="shared" si="29"/>
        <v>-8.596584198085639E-3</v>
      </c>
      <c r="E253" s="1">
        <f t="shared" si="30"/>
        <v>-2.5487180626327604</v>
      </c>
      <c r="F253" s="1">
        <f t="shared" si="31"/>
        <v>22.147782013609184</v>
      </c>
      <c r="G253" s="1">
        <f t="shared" si="32"/>
        <v>-90</v>
      </c>
      <c r="H253" s="1">
        <f t="shared" si="33"/>
        <v>57.407742652133251</v>
      </c>
      <c r="I253" s="1">
        <f t="shared" si="34"/>
        <v>87.406538077779871</v>
      </c>
    </row>
    <row r="254" spans="1:9">
      <c r="A254" s="1">
        <f t="shared" si="35"/>
        <v>8.0201287997093945E-2</v>
      </c>
      <c r="B254" s="1">
        <f t="shared" si="27"/>
        <v>35.268557077770438</v>
      </c>
      <c r="C254" s="1">
        <f t="shared" si="28"/>
        <v>-4.595194328499444E-2</v>
      </c>
      <c r="D254" s="1">
        <f t="shared" si="29"/>
        <v>-9.0665758845671334E-3</v>
      </c>
      <c r="E254" s="1">
        <f t="shared" si="30"/>
        <v>-2.6174390036326334</v>
      </c>
      <c r="F254" s="1">
        <f t="shared" si="31"/>
        <v>21.916373141663623</v>
      </c>
      <c r="G254" s="1">
        <f t="shared" si="32"/>
        <v>-90</v>
      </c>
      <c r="H254" s="1">
        <f t="shared" si="33"/>
        <v>57.175863643549491</v>
      </c>
      <c r="I254" s="1">
        <f t="shared" si="34"/>
        <v>87.33660905308237</v>
      </c>
    </row>
    <row r="255" spans="1:9">
      <c r="A255" s="1">
        <f t="shared" si="35"/>
        <v>8.2366722773015474E-2</v>
      </c>
      <c r="B255" s="1">
        <f t="shared" si="27"/>
        <v>35.268556924885672</v>
      </c>
      <c r="C255" s="1">
        <f t="shared" si="28"/>
        <v>-4.7192645199914701E-2</v>
      </c>
      <c r="D255" s="1">
        <f t="shared" si="29"/>
        <v>-9.5622346382965104E-3</v>
      </c>
      <c r="E255" s="1">
        <f t="shared" si="30"/>
        <v>-2.6880075650928319</v>
      </c>
      <c r="F255" s="1">
        <f t="shared" si="31"/>
        <v>21.684964269718058</v>
      </c>
      <c r="G255" s="1">
        <f t="shared" si="32"/>
        <v>-90</v>
      </c>
      <c r="H255" s="1">
        <f t="shared" si="33"/>
        <v>56.943958959965435</v>
      </c>
      <c r="I255" s="1">
        <f t="shared" si="34"/>
        <v>87.264799789707254</v>
      </c>
    </row>
    <row r="256" spans="1:9">
      <c r="A256" s="1">
        <f t="shared" si="35"/>
        <v>8.4590624287886884E-2</v>
      </c>
      <c r="B256" s="1">
        <f t="shared" si="27"/>
        <v>35.268556763633676</v>
      </c>
      <c r="C256" s="1">
        <f t="shared" si="28"/>
        <v>-4.8466846020460079E-2</v>
      </c>
      <c r="D256" s="1">
        <f t="shared" si="29"/>
        <v>-1.0084959009153883E-2</v>
      </c>
      <c r="E256" s="1">
        <f t="shared" si="30"/>
        <v>-2.760472981954849</v>
      </c>
      <c r="F256" s="1">
        <f t="shared" si="31"/>
        <v>21.453555397772494</v>
      </c>
      <c r="G256" s="1">
        <f t="shared" si="32"/>
        <v>-90</v>
      </c>
      <c r="H256" s="1">
        <f t="shared" si="33"/>
        <v>56.71202720239701</v>
      </c>
      <c r="I256" s="1">
        <f t="shared" si="34"/>
        <v>87.191060172024692</v>
      </c>
    </row>
    <row r="257" spans="1:9">
      <c r="A257" s="1">
        <f t="shared" si="35"/>
        <v>8.6874571143659818E-2</v>
      </c>
      <c r="B257" s="1">
        <f t="shared" si="27"/>
        <v>35.268556593556525</v>
      </c>
      <c r="C257" s="1">
        <f t="shared" si="28"/>
        <v>-4.9775450213248515E-2</v>
      </c>
      <c r="D257" s="1">
        <f t="shared" si="29"/>
        <v>-1.0636223395376029E-2</v>
      </c>
      <c r="E257" s="1">
        <f t="shared" si="30"/>
        <v>-2.8348857646275771</v>
      </c>
      <c r="F257" s="1">
        <f t="shared" si="31"/>
        <v>21.222146525826933</v>
      </c>
      <c r="G257" s="1">
        <f t="shared" si="32"/>
        <v>-90</v>
      </c>
      <c r="H257" s="1">
        <f t="shared" si="33"/>
        <v>56.480066895988088</v>
      </c>
      <c r="I257" s="1">
        <f t="shared" si="34"/>
        <v>87.115338785159167</v>
      </c>
    </row>
    <row r="258" spans="1:9">
      <c r="A258" s="1">
        <f t="shared" si="35"/>
        <v>8.9220184564538632E-2</v>
      </c>
      <c r="B258" s="1">
        <f t="shared" si="27"/>
        <v>35.268556414171236</v>
      </c>
      <c r="C258" s="1">
        <f t="shared" si="28"/>
        <v>-5.1119386665177548E-2</v>
      </c>
      <c r="D258" s="1">
        <f t="shared" si="29"/>
        <v>-1.1217582117158788E-2</v>
      </c>
      <c r="E258" s="1">
        <f t="shared" si="30"/>
        <v>-2.9112977289812223</v>
      </c>
      <c r="F258" s="1">
        <f t="shared" si="31"/>
        <v>20.990737653881368</v>
      </c>
      <c r="G258" s="1">
        <f t="shared" si="32"/>
        <v>-90</v>
      </c>
      <c r="H258" s="1">
        <f t="shared" si="33"/>
        <v>56.248076485935442</v>
      </c>
      <c r="I258" s="1">
        <f t="shared" si="34"/>
        <v>87.037582884353597</v>
      </c>
    </row>
    <row r="259" spans="1:9">
      <c r="A259" s="1">
        <f t="shared" si="35"/>
        <v>9.1629129547781171E-2</v>
      </c>
      <c r="B259" s="1">
        <f t="shared" si="27"/>
        <v>35.268556224968371</v>
      </c>
      <c r="C259" s="1">
        <f t="shared" si="28"/>
        <v>-5.2499609342745467E-2</v>
      </c>
      <c r="D259" s="1">
        <f t="shared" si="29"/>
        <v>-1.1830673704567949E-2</v>
      </c>
      <c r="E259" s="1">
        <f t="shared" si="30"/>
        <v>-2.9897620267868521</v>
      </c>
      <c r="F259" s="1">
        <f t="shared" si="31"/>
        <v>20.759328781935803</v>
      </c>
      <c r="G259" s="1">
        <f t="shared" si="32"/>
        <v>-90</v>
      </c>
      <c r="H259" s="1">
        <f t="shared" si="33"/>
        <v>56.016054333199605</v>
      </c>
      <c r="I259" s="1">
        <f t="shared" si="34"/>
        <v>86.957738363870405</v>
      </c>
    </row>
    <row r="260" spans="1:9">
      <c r="A260" s="1">
        <f t="shared" si="35"/>
        <v>9.4103116045571256E-2</v>
      </c>
      <c r="B260" s="1">
        <f t="shared" ref="B260:B323" si="36">20*LOG10(58)-10*LOG10((1+0.01^2*A260^2))</f>
        <v>35.268556025410632</v>
      </c>
      <c r="C260" s="1">
        <f t="shared" ref="C260:C323" si="37">-ATAN(A260*0.01)*180/PI()</f>
        <v>-5.3917097969171664E-2</v>
      </c>
      <c r="D260" s="1">
        <f t="shared" ref="D260:D323" si="38">20*LOG10(1)-10*LOG10((1+0.57^2*A260^2))</f>
        <v>-1.2477225410516445E-2</v>
      </c>
      <c r="E260" s="1">
        <f t="shared" ref="E260:E323" si="39">-ATAN(A260*0.57)*180/PI()</f>
        <v>-3.0703331765840853</v>
      </c>
      <c r="F260" s="1">
        <f t="shared" ref="F260:F323" si="40">-20*LOG10(A260)</f>
        <v>20.527919909990242</v>
      </c>
      <c r="G260" s="1">
        <f t="shared" ref="G260:G323" si="41">-90</f>
        <v>-90</v>
      </c>
      <c r="H260" s="1">
        <f t="shared" ref="H260:H323" si="42">B260+D260+F260</f>
        <v>55.783998709990357</v>
      </c>
      <c r="I260" s="1">
        <f t="shared" ref="I260:I323" si="43">C260+E260+G260+180</f>
        <v>86.875749725446738</v>
      </c>
    </row>
    <row r="261" spans="1:9">
      <c r="A261" s="1">
        <f t="shared" ref="A261:A324" si="44">A260*$M$2</f>
        <v>9.6643900178801673E-2</v>
      </c>
      <c r="B261" s="1">
        <f t="shared" si="36"/>
        <v>35.268555814931311</v>
      </c>
      <c r="C261" s="1">
        <f t="shared" si="37"/>
        <v>-5.5372858719797011E-2</v>
      </c>
      <c r="D261" s="1">
        <f t="shared" si="38"/>
        <v>-1.3159057960068363E-2</v>
      </c>
      <c r="E261" s="1">
        <f t="shared" si="39"/>
        <v>-3.1530670949566302</v>
      </c>
      <c r="F261" s="1">
        <f t="shared" si="40"/>
        <v>20.296511038044681</v>
      </c>
      <c r="G261" s="1">
        <f t="shared" si="41"/>
        <v>-90</v>
      </c>
      <c r="H261" s="1">
        <f t="shared" si="42"/>
        <v>55.551907795015921</v>
      </c>
      <c r="I261" s="1">
        <f t="shared" si="43"/>
        <v>86.791560046323568</v>
      </c>
    </row>
    <row r="262" spans="1:9">
      <c r="A262" s="1">
        <f t="shared" si="44"/>
        <v>9.9253285483629314E-2</v>
      </c>
      <c r="B262" s="1">
        <f t="shared" si="36"/>
        <v>35.268555592932678</v>
      </c>
      <c r="C262" s="1">
        <f t="shared" si="37"/>
        <v>-5.6867924936257398E-2</v>
      </c>
      <c r="D262" s="1">
        <f t="shared" si="38"/>
        <v>-1.3878090547811948E-2</v>
      </c>
      <c r="E262" s="1">
        <f t="shared" si="39"/>
        <v>-3.2380211281922686</v>
      </c>
      <c r="F262" s="1">
        <f t="shared" si="40"/>
        <v>20.065102166099113</v>
      </c>
      <c r="G262" s="1">
        <f t="shared" si="41"/>
        <v>-90</v>
      </c>
      <c r="H262" s="1">
        <f t="shared" si="42"/>
        <v>55.319779668483974</v>
      </c>
      <c r="I262" s="1">
        <f t="shared" si="43"/>
        <v>86.705110946871471</v>
      </c>
    </row>
    <row r="263" spans="1:9">
      <c r="A263" s="1">
        <f t="shared" si="44"/>
        <v>0.10193312419168729</v>
      </c>
      <c r="B263" s="1">
        <f t="shared" si="36"/>
        <v>35.26855535878429</v>
      </c>
      <c r="C263" s="1">
        <f t="shared" si="37"/>
        <v>-5.8403357859937159E-2</v>
      </c>
      <c r="D263" s="1">
        <f t="shared" si="38"/>
        <v>-1.4636346095578E-2</v>
      </c>
      <c r="E263" s="1">
        <f t="shared" si="39"/>
        <v>-3.3252540843005702</v>
      </c>
      <c r="F263" s="1">
        <f t="shared" si="40"/>
        <v>19.833693294153552</v>
      </c>
      <c r="G263" s="1">
        <f t="shared" si="41"/>
        <v>-90</v>
      </c>
      <c r="H263" s="1">
        <f t="shared" si="42"/>
        <v>55.08761230684226</v>
      </c>
      <c r="I263" s="1">
        <f t="shared" si="43"/>
        <v>86.616342557839488</v>
      </c>
    </row>
    <row r="264" spans="1:9">
      <c r="A264" s="1">
        <f t="shared" si="44"/>
        <v>0.10468531854486283</v>
      </c>
      <c r="B264" s="1">
        <f t="shared" si="36"/>
        <v>35.268555111821215</v>
      </c>
      <c r="C264" s="1">
        <f t="shared" si="37"/>
        <v>-5.9980247385222701E-2</v>
      </c>
      <c r="D264" s="1">
        <f t="shared" si="38"/>
        <v>-1.5435956783285262E-2</v>
      </c>
      <c r="E264" s="1">
        <f t="shared" si="39"/>
        <v>-3.4148262653579651</v>
      </c>
      <c r="F264" s="1">
        <f t="shared" si="40"/>
        <v>19.60228442220799</v>
      </c>
      <c r="G264" s="1">
        <f t="shared" si="41"/>
        <v>-90</v>
      </c>
      <c r="H264" s="1">
        <f t="shared" si="42"/>
        <v>54.855403577245923</v>
      </c>
      <c r="I264" s="1">
        <f t="shared" si="43"/>
        <v>86.525193487256814</v>
      </c>
    </row>
    <row r="265" spans="1:9">
      <c r="A265" s="1">
        <f t="shared" si="44"/>
        <v>0.10751182214557413</v>
      </c>
      <c r="B265" s="1">
        <f t="shared" si="36"/>
        <v>35.268554851342103</v>
      </c>
      <c r="C265" s="1">
        <f t="shared" si="37"/>
        <v>-6.1599712833090618E-2</v>
      </c>
      <c r="D265" s="1">
        <f t="shared" si="38"/>
        <v>-1.627916986624536E-2</v>
      </c>
      <c r="E265" s="1">
        <f t="shared" si="39"/>
        <v>-3.5067995001458101</v>
      </c>
      <c r="F265" s="1">
        <f t="shared" si="40"/>
        <v>19.370875550262426</v>
      </c>
      <c r="G265" s="1">
        <f t="shared" si="41"/>
        <v>-90</v>
      </c>
      <c r="H265" s="1">
        <f t="shared" si="42"/>
        <v>54.623151231738284</v>
      </c>
      <c r="I265" s="1">
        <f t="shared" si="43"/>
        <v>86.431600787021097</v>
      </c>
    </row>
    <row r="266" spans="1:9">
      <c r="A266" s="1">
        <f t="shared" si="44"/>
        <v>0.11041464134350462</v>
      </c>
      <c r="B266" s="1">
        <f t="shared" si="36"/>
        <v>35.268554576607258</v>
      </c>
      <c r="C266" s="1">
        <f t="shared" si="37"/>
        <v>-6.3262903745579288E-2</v>
      </c>
      <c r="D266" s="1">
        <f t="shared" si="38"/>
        <v>-1.7168353792822499E-2</v>
      </c>
      <c r="E266" s="1">
        <f t="shared" si="39"/>
        <v>-3.601237177042826</v>
      </c>
      <c r="F266" s="1">
        <f t="shared" si="40"/>
        <v>19.139466678316861</v>
      </c>
      <c r="G266" s="1">
        <f t="shared" si="41"/>
        <v>-90</v>
      </c>
      <c r="H266" s="1">
        <f t="shared" si="42"/>
        <v>54.390852901131296</v>
      </c>
      <c r="I266" s="1">
        <f t="shared" si="43"/>
        <v>86.3354999192116</v>
      </c>
    </row>
    <row r="267" spans="1:9">
      <c r="A267" s="1">
        <f t="shared" si="44"/>
        <v>0.11339583665977923</v>
      </c>
      <c r="B267" s="1">
        <f t="shared" si="36"/>
        <v>35.268554286836462</v>
      </c>
      <c r="C267" s="1">
        <f t="shared" si="37"/>
        <v>-6.4971000701707166E-2</v>
      </c>
      <c r="D267" s="1">
        <f t="shared" si="38"/>
        <v>-1.8106004636874309E-2</v>
      </c>
      <c r="E267" s="1">
        <f t="shared" si="39"/>
        <v>-3.6982042771285575</v>
      </c>
      <c r="F267" s="1">
        <f t="shared" si="40"/>
        <v>18.9080578063713</v>
      </c>
      <c r="G267" s="1">
        <f t="shared" si="41"/>
        <v>-90</v>
      </c>
      <c r="H267" s="1">
        <f t="shared" si="42"/>
        <v>54.158506088570888</v>
      </c>
      <c r="I267" s="1">
        <f t="shared" si="43"/>
        <v>86.236824722169729</v>
      </c>
    </row>
    <row r="268" spans="1:9">
      <c r="A268" s="1">
        <f t="shared" si="44"/>
        <v>0.11645752424959326</v>
      </c>
      <c r="B268" s="1">
        <f t="shared" si="36"/>
        <v>35.268553981206821</v>
      </c>
      <c r="C268" s="1">
        <f t="shared" si="37"/>
        <v>-6.6725216155416697E-2</v>
      </c>
      <c r="D268" s="1">
        <f t="shared" si="38"/>
        <v>-1.9094752860021755E-2</v>
      </c>
      <c r="E268" s="1">
        <f t="shared" si="39"/>
        <v>-3.7977674074494696</v>
      </c>
      <c r="F268" s="1">
        <f t="shared" si="40"/>
        <v>18.676648934425735</v>
      </c>
      <c r="G268" s="1">
        <f t="shared" si="41"/>
        <v>-90</v>
      </c>
      <c r="H268" s="1">
        <f t="shared" si="42"/>
        <v>53.926108162772536</v>
      </c>
      <c r="I268" s="1">
        <f t="shared" si="43"/>
        <v>86.135507376395111</v>
      </c>
    </row>
    <row r="269" spans="1:9">
      <c r="A269" s="1">
        <f t="shared" si="44"/>
        <v>0.11960187740433226</v>
      </c>
      <c r="B269" s="1">
        <f t="shared" si="36"/>
        <v>35.268553658850401</v>
      </c>
      <c r="C269" s="1">
        <f t="shared" si="37"/>
        <v>-6.8526795296138435E-2</v>
      </c>
      <c r="D269" s="1">
        <f t="shared" si="38"/>
        <v>-2.0137370419325566E-2</v>
      </c>
      <c r="E269" s="1">
        <f t="shared" si="39"/>
        <v>-3.8999948343937807</v>
      </c>
      <c r="F269" s="1">
        <f t="shared" si="40"/>
        <v>18.445240062480174</v>
      </c>
      <c r="G269" s="1">
        <f t="shared" si="41"/>
        <v>-90</v>
      </c>
      <c r="H269" s="1">
        <f t="shared" si="42"/>
        <v>53.693656350911247</v>
      </c>
      <c r="I269" s="1">
        <f t="shared" si="43"/>
        <v>86.031478370310083</v>
      </c>
    </row>
    <row r="270" spans="1:9">
      <c r="A270" s="1">
        <f t="shared" si="44"/>
        <v>0.12283112809424922</v>
      </c>
      <c r="B270" s="1">
        <f t="shared" si="36"/>
        <v>35.268553318851758</v>
      </c>
      <c r="C270" s="1">
        <f t="shared" si="37"/>
        <v>-7.037701693258501E-2</v>
      </c>
      <c r="D270" s="1">
        <f t="shared" si="38"/>
        <v>-2.1236778236577283E-2</v>
      </c>
      <c r="E270" s="1">
        <f t="shared" si="39"/>
        <v>-4.0049565171152048</v>
      </c>
      <c r="F270" s="1">
        <f t="shared" si="40"/>
        <v>18.213831190534609</v>
      </c>
      <c r="G270" s="1">
        <f t="shared" si="41"/>
        <v>-90</v>
      </c>
      <c r="H270" s="1">
        <f t="shared" si="42"/>
        <v>53.461147731149794</v>
      </c>
      <c r="I270" s="1">
        <f t="shared" si="43"/>
        <v>85.924666465952214</v>
      </c>
    </row>
    <row r="271" spans="1:9">
      <c r="A271" s="1">
        <f t="shared" si="44"/>
        <v>0.12614756855279394</v>
      </c>
      <c r="B271" s="1">
        <f t="shared" si="36"/>
        <v>35.268552960245366</v>
      </c>
      <c r="C271" s="1">
        <f t="shared" si="37"/>
        <v>-7.2277194400402658E-2</v>
      </c>
      <c r="D271" s="1">
        <f t="shared" si="38"/>
        <v>-2.239605404598026E-2</v>
      </c>
      <c r="E271" s="1">
        <f t="shared" si="39"/>
        <v>-4.1127241409393083</v>
      </c>
      <c r="F271" s="1">
        <f t="shared" si="40"/>
        <v>17.982422318589045</v>
      </c>
      <c r="G271" s="1">
        <f t="shared" si="41"/>
        <v>-90</v>
      </c>
      <c r="H271" s="1">
        <f t="shared" si="42"/>
        <v>53.228579224788433</v>
      </c>
      <c r="I271" s="1">
        <f t="shared" si="43"/>
        <v>85.814998664660294</v>
      </c>
    </row>
    <row r="272" spans="1:9">
      <c r="A272" s="1">
        <f t="shared" si="44"/>
        <v>0.12955355290371937</v>
      </c>
      <c r="B272" s="1">
        <f t="shared" si="36"/>
        <v>35.26855258201283</v>
      </c>
      <c r="C272" s="1">
        <f t="shared" si="37"/>
        <v>-7.4228676494323367E-2</v>
      </c>
      <c r="D272" s="1">
        <f t="shared" si="38"/>
        <v>-2.3618440637591609E-2</v>
      </c>
      <c r="E272" s="1">
        <f t="shared" si="39"/>
        <v>-4.2233711506792861</v>
      </c>
      <c r="F272" s="1">
        <f t="shared" si="40"/>
        <v>17.751013446643483</v>
      </c>
      <c r="G272" s="1">
        <f t="shared" si="41"/>
        <v>-90</v>
      </c>
      <c r="H272" s="1">
        <f t="shared" si="42"/>
        <v>52.995947588018723</v>
      </c>
      <c r="I272" s="1">
        <f t="shared" si="43"/>
        <v>85.702400172826387</v>
      </c>
    </row>
    <row r="273" spans="1:9">
      <c r="A273" s="1">
        <f t="shared" si="44"/>
        <v>0.13305149883211978</v>
      </c>
      <c r="B273" s="1">
        <f t="shared" si="36"/>
        <v>35.26855218308004</v>
      </c>
      <c r="C273" s="1">
        <f t="shared" si="37"/>
        <v>-7.623284842547895E-2</v>
      </c>
      <c r="D273" s="1">
        <f t="shared" si="38"/>
        <v>-2.490735451449216E-2</v>
      </c>
      <c r="E273" s="1">
        <f t="shared" si="39"/>
        <v>-4.336972783780392</v>
      </c>
      <c r="F273" s="1">
        <f t="shared" si="40"/>
        <v>17.519604574697919</v>
      </c>
      <c r="G273" s="1">
        <f t="shared" si="41"/>
        <v>-90</v>
      </c>
      <c r="H273" s="1">
        <f t="shared" si="42"/>
        <v>52.763249403263472</v>
      </c>
      <c r="I273" s="1">
        <f t="shared" si="43"/>
        <v>85.586794367794127</v>
      </c>
    </row>
    <row r="274" spans="1:9">
      <c r="A274" s="1">
        <f t="shared" si="44"/>
        <v>0.13664388930058699</v>
      </c>
      <c r="B274" s="1">
        <f t="shared" si="36"/>
        <v>35.268551762314104</v>
      </c>
      <c r="C274" s="1">
        <f t="shared" si="37"/>
        <v>-7.8291132804555699E-2</v>
      </c>
      <c r="D274" s="1">
        <f t="shared" si="38"/>
        <v>-2.6266394982230119E-2</v>
      </c>
      <c r="E274" s="1">
        <f t="shared" si="39"/>
        <v>-4.4536061032042396</v>
      </c>
      <c r="F274" s="1">
        <f t="shared" si="40"/>
        <v>17.288195702752358</v>
      </c>
      <c r="G274" s="1">
        <f t="shared" si="41"/>
        <v>-90</v>
      </c>
      <c r="H274" s="1">
        <f t="shared" si="42"/>
        <v>52.530481070084235</v>
      </c>
      <c r="I274" s="1">
        <f t="shared" si="43"/>
        <v>85.468102763991197</v>
      </c>
    </row>
    <row r="275" spans="1:9">
      <c r="A275" s="1">
        <f t="shared" si="44"/>
        <v>0.14033327431170284</v>
      </c>
      <c r="B275" s="1">
        <f t="shared" si="36"/>
        <v>35.26855131852011</v>
      </c>
      <c r="C275" s="1">
        <f t="shared" si="37"/>
        <v>-8.0404990651487165E-2</v>
      </c>
      <c r="D275" s="1">
        <f t="shared" si="38"/>
        <v>-2.769935368966615E-2</v>
      </c>
      <c r="E275" s="1">
        <f t="shared" si="39"/>
        <v>-4.5733500299553924</v>
      </c>
      <c r="F275" s="1">
        <f t="shared" si="40"/>
        <v>17.056786830806793</v>
      </c>
      <c r="G275" s="1">
        <f t="shared" si="41"/>
        <v>-90</v>
      </c>
      <c r="H275" s="1">
        <f t="shared" si="42"/>
        <v>52.297638795637233</v>
      </c>
      <c r="I275" s="1">
        <f t="shared" si="43"/>
        <v>85.34624497939312</v>
      </c>
    </row>
    <row r="276" spans="1:9">
      <c r="A276" s="1">
        <f t="shared" si="44"/>
        <v>0.14412227271811881</v>
      </c>
      <c r="B276" s="1">
        <f t="shared" si="36"/>
        <v>35.268550850437762</v>
      </c>
      <c r="C276" s="1">
        <f t="shared" si="37"/>
        <v>-8.2575922432400375E-2</v>
      </c>
      <c r="D276" s="1">
        <f t="shared" si="38"/>
        <v>-2.9210224640885359E-2</v>
      </c>
      <c r="E276" s="1">
        <f t="shared" si="39"/>
        <v>-4.6962853751433213</v>
      </c>
      <c r="F276" s="1">
        <f t="shared" si="40"/>
        <v>16.825377958861228</v>
      </c>
      <c r="G276" s="1">
        <f t="shared" si="41"/>
        <v>-90</v>
      </c>
      <c r="H276" s="1">
        <f t="shared" si="42"/>
        <v>52.06471858465811</v>
      </c>
      <c r="I276" s="1">
        <f t="shared" si="43"/>
        <v>85.221138702424284</v>
      </c>
    </row>
    <row r="277" spans="1:9">
      <c r="A277" s="1">
        <f t="shared" si="44"/>
        <v>0.148013574081508</v>
      </c>
      <c r="B277" s="1">
        <f t="shared" si="36"/>
        <v>35.268550356737791</v>
      </c>
      <c r="C277" s="1">
        <f t="shared" si="37"/>
        <v>-8.4805469124551322E-2</v>
      </c>
      <c r="D277" s="1">
        <f t="shared" si="38"/>
        <v>-3.0803214698418808E-2</v>
      </c>
      <c r="E277" s="1">
        <f t="shared" si="39"/>
        <v>-4.8224948714626903</v>
      </c>
      <c r="F277" s="1">
        <f t="shared" si="40"/>
        <v>16.593969086915667</v>
      </c>
      <c r="G277" s="1">
        <f t="shared" si="41"/>
        <v>-90</v>
      </c>
      <c r="H277" s="1">
        <f t="shared" si="42"/>
        <v>51.831716228955045</v>
      </c>
      <c r="I277" s="1">
        <f t="shared" si="43"/>
        <v>85.092699659412759</v>
      </c>
    </row>
    <row r="278" spans="1:9">
      <c r="A278" s="1">
        <f t="shared" si="44"/>
        <v>0.15200994058170872</v>
      </c>
      <c r="B278" s="1">
        <f t="shared" si="36"/>
        <v>35.268549836018174</v>
      </c>
      <c r="C278" s="1">
        <f t="shared" si="37"/>
        <v>-8.7095213310004166E-2</v>
      </c>
      <c r="D278" s="1">
        <f t="shared" si="38"/>
        <v>-3.2482754598476452E-2</v>
      </c>
      <c r="E278" s="1">
        <f t="shared" si="39"/>
        <v>-4.9520632039640677</v>
      </c>
      <c r="F278" s="1">
        <f t="shared" si="40"/>
        <v>16.362560214970102</v>
      </c>
      <c r="G278" s="1">
        <f t="shared" si="41"/>
        <v>-90</v>
      </c>
      <c r="H278" s="1">
        <f t="shared" si="42"/>
        <v>51.5986272963898</v>
      </c>
      <c r="I278" s="1">
        <f t="shared" si="43"/>
        <v>84.960841582725934</v>
      </c>
    </row>
    <row r="279" spans="1:9">
      <c r="A279" s="1">
        <f t="shared" si="44"/>
        <v>0.15611420897741485</v>
      </c>
      <c r="B279" s="1">
        <f t="shared" si="36"/>
        <v>35.268549286800166</v>
      </c>
      <c r="C279" s="1">
        <f t="shared" si="37"/>
        <v>-8.9446780298829839E-2</v>
      </c>
      <c r="D279" s="1">
        <f t="shared" si="38"/>
        <v>-3.425351049943122E-2</v>
      </c>
      <c r="E279" s="1">
        <f t="shared" si="39"/>
        <v>-5.0850770399755278</v>
      </c>
      <c r="F279" s="1">
        <f t="shared" si="40"/>
        <v>16.131151343024538</v>
      </c>
      <c r="G279" s="1">
        <f t="shared" si="41"/>
        <v>-90</v>
      </c>
      <c r="H279" s="1">
        <f t="shared" si="42"/>
        <v>51.365447119325268</v>
      </c>
      <c r="I279" s="1">
        <f t="shared" si="43"/>
        <v>84.825476179725641</v>
      </c>
    </row>
    <row r="280" spans="1:9">
      <c r="A280" s="1">
        <f t="shared" si="44"/>
        <v>0.16032929261980502</v>
      </c>
      <c r="B280" s="1">
        <f t="shared" si="36"/>
        <v>35.268548707524076</v>
      </c>
      <c r="C280" s="1">
        <f t="shared" si="37"/>
        <v>-9.1861839282619928E-2</v>
      </c>
      <c r="D280" s="1">
        <f t="shared" si="38"/>
        <v>-3.6120396085176122E-2</v>
      </c>
      <c r="E280" s="1">
        <f t="shared" si="39"/>
        <v>-5.2216250580230827</v>
      </c>
      <c r="F280" s="1">
        <f t="shared" si="40"/>
        <v>15.899742471078977</v>
      </c>
      <c r="G280" s="1">
        <f t="shared" si="41"/>
        <v>-90</v>
      </c>
      <c r="H280" s="1">
        <f t="shared" si="42"/>
        <v>51.132170782517875</v>
      </c>
      <c r="I280" s="1">
        <f t="shared" si="43"/>
        <v>84.686513102694292</v>
      </c>
    </row>
    <row r="281" spans="1:9">
      <c r="A281" s="1">
        <f t="shared" si="44"/>
        <v>0.16465818352053974</v>
      </c>
      <c r="B281" s="1">
        <f t="shared" si="36"/>
        <v>35.268548096544869</v>
      </c>
      <c r="C281" s="1">
        <f t="shared" si="37"/>
        <v>-9.4342104519133801E-2</v>
      </c>
      <c r="D281" s="1">
        <f t="shared" si="38"/>
        <v>-3.8088585245401194E-2</v>
      </c>
      <c r="E281" s="1">
        <f t="shared" si="39"/>
        <v>-5.3617979755845671</v>
      </c>
      <c r="F281" s="1">
        <f t="shared" si="40"/>
        <v>15.668333599133415</v>
      </c>
      <c r="G281" s="1">
        <f t="shared" si="41"/>
        <v>-90</v>
      </c>
      <c r="H281" s="1">
        <f t="shared" si="42"/>
        <v>50.898793110432877</v>
      </c>
      <c r="I281" s="1">
        <f t="shared" si="43"/>
        <v>84.543859919896306</v>
      </c>
    </row>
    <row r="282" spans="1:9">
      <c r="A282" s="1">
        <f t="shared" si="44"/>
        <v>0.16910395447559429</v>
      </c>
      <c r="B282" s="1">
        <f t="shared" si="36"/>
        <v>35.268547452127471</v>
      </c>
      <c r="C282" s="1">
        <f t="shared" si="37"/>
        <v>-9.6889336548918334E-2</v>
      </c>
      <c r="D282" s="1">
        <f t="shared" si="38"/>
        <v>-4.0163525355143941E-2</v>
      </c>
      <c r="E282" s="1">
        <f t="shared" si="39"/>
        <v>-5.5056885754971807</v>
      </c>
      <c r="F282" s="1">
        <f t="shared" si="40"/>
        <v>15.436924727187851</v>
      </c>
      <c r="G282" s="1">
        <f t="shared" si="41"/>
        <v>-90</v>
      </c>
      <c r="H282" s="1">
        <f t="shared" si="42"/>
        <v>50.665308653960182</v>
      </c>
      <c r="I282" s="1">
        <f t="shared" si="43"/>
        <v>84.397422087953899</v>
      </c>
    </row>
    <row r="283" spans="1:9">
      <c r="A283" s="1">
        <f t="shared" si="44"/>
        <v>0.17366976124643532</v>
      </c>
      <c r="B283" s="1">
        <f t="shared" si="36"/>
        <v>35.268546772441866</v>
      </c>
      <c r="C283" s="1">
        <f t="shared" si="37"/>
        <v>-9.9505343444762251E-2</v>
      </c>
      <c r="D283" s="1">
        <f t="shared" si="38"/>
        <v>-4.2350951176227558E-2</v>
      </c>
      <c r="E283" s="1">
        <f t="shared" si="39"/>
        <v>-5.6533917308237047</v>
      </c>
      <c r="F283" s="1">
        <f t="shared" si="40"/>
        <v>15.20551585524229</v>
      </c>
      <c r="G283" s="1">
        <f t="shared" si="41"/>
        <v>-90</v>
      </c>
      <c r="H283" s="1">
        <f t="shared" si="42"/>
        <v>50.431711676507931</v>
      </c>
      <c r="I283" s="1">
        <f t="shared" si="43"/>
        <v>84.247102925731539</v>
      </c>
    </row>
    <row r="284" spans="1:9">
      <c r="A284" s="1">
        <f t="shared" si="44"/>
        <v>0.17835884480008907</v>
      </c>
      <c r="B284" s="1">
        <f t="shared" si="36"/>
        <v>35.268546055557856</v>
      </c>
      <c r="C284" s="1">
        <f t="shared" si="37"/>
        <v>-0.10219198209487106</v>
      </c>
      <c r="D284" s="1">
        <f t="shared" si="38"/>
        <v>-4.4656899403366174E-2</v>
      </c>
      <c r="E284" s="1">
        <f t="shared" si="39"/>
        <v>-5.8050044279659962</v>
      </c>
      <c r="F284" s="1">
        <f t="shared" si="40"/>
        <v>14.974106983296725</v>
      </c>
      <c r="G284" s="1">
        <f t="shared" si="41"/>
        <v>-90</v>
      </c>
      <c r="H284" s="1">
        <f t="shared" si="42"/>
        <v>50.19799613945122</v>
      </c>
      <c r="I284" s="1">
        <f t="shared" si="43"/>
        <v>84.092803589939138</v>
      </c>
    </row>
    <row r="285" spans="1:9">
      <c r="A285" s="1">
        <f t="shared" si="44"/>
        <v>0.18317453360969146</v>
      </c>
      <c r="B285" s="1">
        <f t="shared" si="36"/>
        <v>35.26854529943963</v>
      </c>
      <c r="C285" s="1">
        <f t="shared" si="37"/>
        <v>-0.10495115952067122</v>
      </c>
      <c r="D285" s="1">
        <f t="shared" si="38"/>
        <v>-4.7087723877806173E-2</v>
      </c>
      <c r="E285" s="1">
        <f t="shared" si="39"/>
        <v>-5.9606257877970243</v>
      </c>
      <c r="F285" s="1">
        <f t="shared" si="40"/>
        <v>14.74269811135116</v>
      </c>
      <c r="G285" s="1">
        <f t="shared" si="41"/>
        <v>-90</v>
      </c>
      <c r="H285" s="1">
        <f t="shared" si="42"/>
        <v>49.964155686912981</v>
      </c>
      <c r="I285" s="1">
        <f t="shared" si="43"/>
        <v>83.934423052682305</v>
      </c>
    </row>
    <row r="286" spans="1:9">
      <c r="A286" s="1">
        <f t="shared" si="44"/>
        <v>0.18812024601715313</v>
      </c>
      <c r="B286" s="1">
        <f t="shared" si="36"/>
        <v>35.268544501939949</v>
      </c>
      <c r="C286" s="1">
        <f t="shared" si="37"/>
        <v>-0.10778483423017735</v>
      </c>
      <c r="D286" s="1">
        <f t="shared" si="38"/>
        <v>-4.9650111491302926E-2</v>
      </c>
      <c r="E286" s="1">
        <f t="shared" si="39"/>
        <v>-6.1203570845641266</v>
      </c>
      <c r="F286" s="1">
        <f t="shared" si="40"/>
        <v>14.511289239405599</v>
      </c>
      <c r="G286" s="1">
        <f t="shared" si="41"/>
        <v>-90</v>
      </c>
      <c r="H286" s="1">
        <f t="shared" si="42"/>
        <v>49.730183629854245</v>
      </c>
      <c r="I286" s="1">
        <f t="shared" si="43"/>
        <v>83.771858081205693</v>
      </c>
    </row>
    <row r="287" spans="1:9">
      <c r="A287" s="1">
        <f t="shared" si="44"/>
        <v>0.19319949265961625</v>
      </c>
      <c r="B287" s="1">
        <f t="shared" si="36"/>
        <v>35.268543660794073</v>
      </c>
      <c r="C287" s="1">
        <f t="shared" si="37"/>
        <v>-0.11069501760788136</v>
      </c>
      <c r="D287" s="1">
        <f t="shared" si="38"/>
        <v>-5.2351098803098031E-2</v>
      </c>
      <c r="E287" s="1">
        <f t="shared" si="39"/>
        <v>-6.2843017622965789</v>
      </c>
      <c r="F287" s="1">
        <f t="shared" si="40"/>
        <v>14.279880367460034</v>
      </c>
      <c r="G287" s="1">
        <f t="shared" si="41"/>
        <v>-90</v>
      </c>
      <c r="H287" s="1">
        <f t="shared" si="42"/>
        <v>49.496072929451003</v>
      </c>
      <c r="I287" s="1">
        <f t="shared" si="43"/>
        <v>83.60500322009554</v>
      </c>
    </row>
    <row r="288" spans="1:9">
      <c r="A288" s="1">
        <f t="shared" si="44"/>
        <v>0.19841587896142587</v>
      </c>
      <c r="B288" s="1">
        <f t="shared" si="36"/>
        <v>35.268542773613298</v>
      </c>
      <c r="C288" s="1">
        <f t="shared" si="37"/>
        <v>-0.11368377534214776</v>
      </c>
      <c r="D288" s="1">
        <f t="shared" si="38"/>
        <v>-5.5198089392216314E-2</v>
      </c>
      <c r="E288" s="1">
        <f t="shared" si="39"/>
        <v>-6.452565448429576</v>
      </c>
      <c r="F288" s="1">
        <f t="shared" si="40"/>
        <v>14.04847149551447</v>
      </c>
      <c r="G288" s="1">
        <f t="shared" si="41"/>
        <v>-90</v>
      </c>
      <c r="H288" s="1">
        <f t="shared" si="42"/>
        <v>49.261816179735554</v>
      </c>
      <c r="I288" s="1">
        <f t="shared" si="43"/>
        <v>83.43375077622828</v>
      </c>
    </row>
    <row r="289" spans="1:9">
      <c r="A289" s="1">
        <f t="shared" si="44"/>
        <v>0.20377310769338436</v>
      </c>
      <c r="B289" s="1">
        <f t="shared" si="36"/>
        <v>35.268541837878203</v>
      </c>
      <c r="C289" s="1">
        <f t="shared" si="37"/>
        <v>-0.11675322889112634</v>
      </c>
      <c r="D289" s="1">
        <f t="shared" si="38"/>
        <v>-5.8198871966927801E-2</v>
      </c>
      <c r="E289" s="1">
        <f t="shared" si="39"/>
        <v>-6.6252559643346975</v>
      </c>
      <c r="F289" s="1">
        <f t="shared" si="40"/>
        <v>13.817062623568908</v>
      </c>
      <c r="G289" s="1">
        <f t="shared" si="41"/>
        <v>-90</v>
      </c>
      <c r="H289" s="1">
        <f t="shared" si="42"/>
        <v>49.027405589480182</v>
      </c>
      <c r="I289" s="1">
        <f t="shared" si="43"/>
        <v>83.257990806774174</v>
      </c>
    </row>
    <row r="290" spans="1:9">
      <c r="A290" s="1">
        <f t="shared" si="44"/>
        <v>0.20927498160110572</v>
      </c>
      <c r="B290" s="1">
        <f t="shared" si="36"/>
        <v>35.26854085093148</v>
      </c>
      <c r="C290" s="1">
        <f t="shared" si="37"/>
        <v>-0.11990555698822014</v>
      </c>
      <c r="D290" s="1">
        <f t="shared" si="38"/>
        <v>-6.136163925254394E-2</v>
      </c>
      <c r="E290" s="1">
        <f t="shared" si="39"/>
        <v>-6.8024833324235043</v>
      </c>
      <c r="F290" s="1">
        <f t="shared" si="40"/>
        <v>13.585653751623344</v>
      </c>
      <c r="G290" s="1">
        <f t="shared" si="41"/>
        <v>-90</v>
      </c>
      <c r="H290" s="1">
        <f t="shared" si="42"/>
        <v>48.792832963302274</v>
      </c>
      <c r="I290" s="1">
        <f t="shared" si="43"/>
        <v>83.077611110588279</v>
      </c>
    </row>
    <row r="291" spans="1:9">
      <c r="A291" s="1">
        <f t="shared" si="44"/>
        <v>0.21492540610433555</v>
      </c>
      <c r="B291" s="1">
        <f t="shared" si="36"/>
        <v>35.268539809970392</v>
      </c>
      <c r="C291" s="1">
        <f t="shared" si="37"/>
        <v>-0.12314299718817469</v>
      </c>
      <c r="D291" s="1">
        <f t="shared" si="38"/>
        <v>-6.4695007677827238E-2</v>
      </c>
      <c r="E291" s="1">
        <f t="shared" si="39"/>
        <v>-6.9843597794662413</v>
      </c>
      <c r="F291" s="1">
        <f t="shared" si="40"/>
        <v>13.354244879677781</v>
      </c>
      <c r="G291" s="1">
        <f t="shared" si="41"/>
        <v>-90</v>
      </c>
      <c r="H291" s="1">
        <f t="shared" si="42"/>
        <v>48.558089681970344</v>
      </c>
      <c r="I291" s="1">
        <f t="shared" si="43"/>
        <v>82.892497223345586</v>
      </c>
    </row>
    <row r="292" spans="1:9">
      <c r="A292" s="1">
        <f t="shared" si="44"/>
        <v>0.2207283920691526</v>
      </c>
      <c r="B292" s="1">
        <f t="shared" si="36"/>
        <v>35.268538712038819</v>
      </c>
      <c r="C292" s="1">
        <f t="shared" si="37"/>
        <v>-0.12646784745488332</v>
      </c>
      <c r="D292" s="1">
        <f t="shared" si="38"/>
        <v>-6.8208037879135111E-2</v>
      </c>
      <c r="E292" s="1">
        <f t="shared" si="39"/>
        <v>-7.1709997357416677</v>
      </c>
      <c r="F292" s="1">
        <f t="shared" si="40"/>
        <v>13.122836007732218</v>
      </c>
      <c r="G292" s="1">
        <f t="shared" si="41"/>
        <v>-90</v>
      </c>
      <c r="H292" s="1">
        <f t="shared" si="42"/>
        <v>48.323166681891898</v>
      </c>
      <c r="I292" s="1">
        <f t="shared" si="43"/>
        <v>82.70253241680345</v>
      </c>
    </row>
    <row r="293" spans="1:9">
      <c r="A293" s="1">
        <f t="shared" si="44"/>
        <v>0.2266880586550197</v>
      </c>
      <c r="B293" s="1">
        <f t="shared" si="36"/>
        <v>35.268537554018849</v>
      </c>
      <c r="C293" s="1">
        <f t="shared" si="37"/>
        <v>-0.12988246779203208</v>
      </c>
      <c r="D293" s="1">
        <f t="shared" si="38"/>
        <v>-7.1910256040055145E-2</v>
      </c>
      <c r="E293" s="1">
        <f t="shared" si="39"/>
        <v>-7.3625198296067031</v>
      </c>
      <c r="F293" s="1">
        <f t="shared" si="40"/>
        <v>12.891427135786655</v>
      </c>
      <c r="G293" s="1">
        <f t="shared" si="41"/>
        <v>-90</v>
      </c>
      <c r="H293" s="1">
        <f t="shared" si="42"/>
        <v>48.08805443376545</v>
      </c>
      <c r="I293" s="1">
        <f t="shared" si="43"/>
        <v>82.507597702601259</v>
      </c>
    </row>
    <row r="294" spans="1:9">
      <c r="A294" s="1">
        <f t="shared" si="44"/>
        <v>0.23280863623870521</v>
      </c>
      <c r="B294" s="1">
        <f t="shared" si="36"/>
        <v>35.268536332621935</v>
      </c>
      <c r="C294" s="1">
        <f t="shared" si="37"/>
        <v>-0.13338928191773894</v>
      </c>
      <c r="D294" s="1">
        <f t="shared" si="38"/>
        <v>-7.5811676082536514E-2</v>
      </c>
      <c r="E294" s="1">
        <f t="shared" si="39"/>
        <v>-7.5590388770460226</v>
      </c>
      <c r="F294" s="1">
        <f t="shared" si="40"/>
        <v>12.66001826384109</v>
      </c>
      <c r="G294" s="1">
        <f t="shared" si="41"/>
        <v>-90</v>
      </c>
      <c r="H294" s="1">
        <f t="shared" si="42"/>
        <v>47.852742920380486</v>
      </c>
      <c r="I294" s="1">
        <f t="shared" si="43"/>
        <v>82.307571841036236</v>
      </c>
    </row>
    <row r="295" spans="1:9">
      <c r="A295" s="1">
        <f t="shared" si="44"/>
        <v>0.23909446941715023</v>
      </c>
      <c r="B295" s="1">
        <f t="shared" si="36"/>
        <v>35.268535044379561</v>
      </c>
      <c r="C295" s="1">
        <f t="shared" si="37"/>
        <v>-0.13699077898437181</v>
      </c>
      <c r="D295" s="1">
        <f t="shared" si="38"/>
        <v>-7.9922822723509923E-2</v>
      </c>
      <c r="E295" s="1">
        <f t="shared" si="39"/>
        <v>-7.7606778657318234</v>
      </c>
      <c r="F295" s="1">
        <f t="shared" si="40"/>
        <v>12.428609391895529</v>
      </c>
      <c r="G295" s="1">
        <f t="shared" si="41"/>
        <v>-90</v>
      </c>
      <c r="H295" s="1">
        <f t="shared" si="42"/>
        <v>47.617221613551578</v>
      </c>
      <c r="I295" s="1">
        <f t="shared" si="43"/>
        <v>82.102331355283809</v>
      </c>
    </row>
    <row r="296" spans="1:9">
      <c r="A296" s="1">
        <f t="shared" si="44"/>
        <v>0.24555002009141327</v>
      </c>
      <c r="B296" s="1">
        <f t="shared" si="36"/>
        <v>35.268533685633386</v>
      </c>
      <c r="C296" s="1">
        <f t="shared" si="37"/>
        <v>-0.14068951534476248</v>
      </c>
      <c r="D296" s="1">
        <f t="shared" si="38"/>
        <v>-8.4254755408547127E-2</v>
      </c>
      <c r="E296" s="1">
        <f t="shared" si="39"/>
        <v>-7.9675599330928488</v>
      </c>
      <c r="F296" s="1">
        <f t="shared" si="40"/>
        <v>12.197200519949964</v>
      </c>
      <c r="G296" s="1">
        <f t="shared" si="41"/>
        <v>-90</v>
      </c>
      <c r="H296" s="1">
        <f t="shared" si="42"/>
        <v>47.381479450174808</v>
      </c>
      <c r="I296" s="1">
        <f t="shared" si="43"/>
        <v>81.891750551562382</v>
      </c>
    </row>
    <row r="297" spans="1:9">
      <c r="A297" s="1">
        <f t="shared" si="44"/>
        <v>0.25217987063388142</v>
      </c>
      <c r="B297" s="1">
        <f t="shared" si="36"/>
        <v>35.268532252524857</v>
      </c>
      <c r="C297" s="1">
        <f t="shared" si="37"/>
        <v>-0.14448811636606579</v>
      </c>
      <c r="D297" s="1">
        <f t="shared" si="38"/>
        <v>-8.881909313129549E-2</v>
      </c>
      <c r="E297" s="1">
        <f t="shared" si="39"/>
        <v>-8.1798103378594309</v>
      </c>
      <c r="F297" s="1">
        <f t="shared" si="40"/>
        <v>11.9657916480044</v>
      </c>
      <c r="G297" s="1">
        <f t="shared" si="41"/>
        <v>-90</v>
      </c>
      <c r="H297" s="1">
        <f t="shared" si="42"/>
        <v>47.145504807397963</v>
      </c>
      <c r="I297" s="1">
        <f t="shared" si="43"/>
        <v>81.675701545774501</v>
      </c>
    </row>
    <row r="298" spans="1:9">
      <c r="A298" s="1">
        <f t="shared" si="44"/>
        <v>0.25898872714099619</v>
      </c>
      <c r="B298" s="1">
        <f t="shared" si="36"/>
        <v>35.268530740984239</v>
      </c>
      <c r="C298" s="1">
        <f t="shared" si="37"/>
        <v>-0.148389278292547</v>
      </c>
      <c r="D298" s="1">
        <f t="shared" si="38"/>
        <v>-9.3628040144130273E-2</v>
      </c>
      <c r="E298" s="1">
        <f t="shared" si="39"/>
        <v>-8.3975564245178571</v>
      </c>
      <c r="F298" s="1">
        <f t="shared" si="40"/>
        <v>11.734382776058839</v>
      </c>
      <c r="G298" s="1">
        <f t="shared" si="41"/>
        <v>-90</v>
      </c>
      <c r="H298" s="1">
        <f t="shared" si="42"/>
        <v>46.909285476898944</v>
      </c>
      <c r="I298" s="1">
        <f t="shared" si="43"/>
        <v>81.4540542971896</v>
      </c>
    </row>
    <row r="299" spans="1:9">
      <c r="A299" s="1">
        <f t="shared" si="44"/>
        <v>0.26598142277380304</v>
      </c>
      <c r="B299" s="1">
        <f t="shared" si="36"/>
        <v>35.268529146719082</v>
      </c>
      <c r="C299" s="1">
        <f t="shared" si="37"/>
        <v>-0.15239577015861466</v>
      </c>
      <c r="D299" s="1">
        <f t="shared" si="38"/>
        <v>-9.8694412561673009E-2</v>
      </c>
      <c r="E299" s="1">
        <f t="shared" si="39"/>
        <v>-8.6209275800728538</v>
      </c>
      <c r="F299" s="1">
        <f t="shared" si="40"/>
        <v>11.502973904113276</v>
      </c>
      <c r="G299" s="1">
        <f t="shared" si="41"/>
        <v>-90</v>
      </c>
      <c r="H299" s="1">
        <f t="shared" si="42"/>
        <v>46.672808638270688</v>
      </c>
      <c r="I299" s="1">
        <f t="shared" si="43"/>
        <v>81.226676649768535</v>
      </c>
    </row>
    <row r="300" spans="1:9">
      <c r="A300" s="1">
        <f t="shared" si="44"/>
        <v>0.27316292118869573</v>
      </c>
      <c r="B300" s="1">
        <f t="shared" si="36"/>
        <v>35.268527465202027</v>
      </c>
      <c r="C300" s="1">
        <f t="shared" si="37"/>
        <v>-0.15651043575345117</v>
      </c>
      <c r="D300" s="1">
        <f t="shared" si="38"/>
        <v>-0.10403166585452278</v>
      </c>
      <c r="E300" s="1">
        <f t="shared" si="39"/>
        <v>-8.8500551824816878</v>
      </c>
      <c r="F300" s="1">
        <f t="shared" si="40"/>
        <v>11.271565032167711</v>
      </c>
      <c r="G300" s="1">
        <f t="shared" si="41"/>
        <v>-90</v>
      </c>
      <c r="H300" s="1">
        <f t="shared" si="42"/>
        <v>46.436060831515221</v>
      </c>
      <c r="I300" s="1">
        <f t="shared" si="43"/>
        <v>80.993434381764857</v>
      </c>
    </row>
    <row r="301" spans="1:9">
      <c r="A301" s="1">
        <f t="shared" si="44"/>
        <v>0.28053832006079049</v>
      </c>
      <c r="B301" s="1">
        <f t="shared" si="36"/>
        <v>35.268525691657928</v>
      </c>
      <c r="C301" s="1">
        <f t="shared" si="37"/>
        <v>-0.16073619563862976</v>
      </c>
      <c r="D301" s="1">
        <f t="shared" si="38"/>
        <v>-0.10965392322556904</v>
      </c>
      <c r="E301" s="1">
        <f t="shared" si="39"/>
        <v>-9.0850725400871948</v>
      </c>
      <c r="F301" s="1">
        <f t="shared" si="40"/>
        <v>11.040156160222148</v>
      </c>
      <c r="G301" s="1">
        <f t="shared" si="41"/>
        <v>-90</v>
      </c>
      <c r="H301" s="1">
        <f t="shared" si="42"/>
        <v>46.199027928654502</v>
      </c>
      <c r="I301" s="1">
        <f t="shared" si="43"/>
        <v>80.754191264274169</v>
      </c>
    </row>
    <row r="302" spans="1:9">
      <c r="A302" s="1">
        <f t="shared" si="44"/>
        <v>0.28811285470243181</v>
      </c>
      <c r="B302" s="1">
        <f t="shared" si="36"/>
        <v>35.268523821050316</v>
      </c>
      <c r="C302" s="1">
        <f t="shared" si="37"/>
        <v>-0.16507604922014416</v>
      </c>
      <c r="D302" s="1">
        <f t="shared" si="38"/>
        <v>-0.11557600485573377</v>
      </c>
      <c r="E302" s="1">
        <f t="shared" si="39"/>
        <v>-9.3261148213405463</v>
      </c>
      <c r="F302" s="1">
        <f t="shared" si="40"/>
        <v>10.808747288276585</v>
      </c>
      <c r="G302" s="1">
        <f t="shared" si="41"/>
        <v>-90</v>
      </c>
      <c r="H302" s="1">
        <f t="shared" si="42"/>
        <v>45.961695104471168</v>
      </c>
      <c r="I302" s="1">
        <f t="shared" si="43"/>
        <v>80.508809129439314</v>
      </c>
    </row>
    <row r="303" spans="1:9">
      <c r="A303" s="1">
        <f t="shared" si="44"/>
        <v>0.29589190177939745</v>
      </c>
      <c r="B303" s="1">
        <f t="shared" si="36"/>
        <v>35.268521848067095</v>
      </c>
      <c r="C303" s="1">
        <f t="shared" si="37"/>
        <v>-0.16953307687631414</v>
      </c>
      <c r="D303" s="1">
        <f t="shared" si="38"/>
        <v>-0.12181345799965343</v>
      </c>
      <c r="E303" s="1">
        <f t="shared" si="39"/>
        <v>-9.5733189740675773</v>
      </c>
      <c r="F303" s="1">
        <f t="shared" si="40"/>
        <v>10.57733841633102</v>
      </c>
      <c r="G303" s="1">
        <f t="shared" si="41"/>
        <v>-90</v>
      </c>
      <c r="H303" s="1">
        <f t="shared" si="42"/>
        <v>45.724046806398462</v>
      </c>
      <c r="I303" s="1">
        <f t="shared" si="43"/>
        <v>80.257147949056105</v>
      </c>
    </row>
    <row r="304" spans="1:9">
      <c r="A304" s="1">
        <f t="shared" si="44"/>
        <v>0.30388098312744116</v>
      </c>
      <c r="B304" s="1">
        <f t="shared" si="36"/>
        <v>35.268519767105452</v>
      </c>
      <c r="C304" s="1">
        <f t="shared" si="37"/>
        <v>-0.17411044214306989</v>
      </c>
      <c r="D304" s="1">
        <f t="shared" si="38"/>
        <v>-0.12838258790482182</v>
      </c>
      <c r="E304" s="1">
        <f t="shared" si="39"/>
        <v>-9.8268236334956836</v>
      </c>
      <c r="F304" s="1">
        <f t="shared" si="40"/>
        <v>10.345929544385458</v>
      </c>
      <c r="G304" s="1">
        <f t="shared" si="41"/>
        <v>-90</v>
      </c>
      <c r="H304" s="1">
        <f t="shared" si="42"/>
        <v>45.486066723586084</v>
      </c>
      <c r="I304" s="1">
        <f t="shared" si="43"/>
        <v>79.999065924361247</v>
      </c>
    </row>
    <row r="305" spans="1:9">
      <c r="A305" s="1">
        <f t="shared" si="44"/>
        <v>0.31208576967188206</v>
      </c>
      <c r="B305" s="1">
        <f t="shared" si="36"/>
        <v>35.268517572255931</v>
      </c>
      <c r="C305" s="1">
        <f t="shared" si="37"/>
        <v>-0.17881139395815915</v>
      </c>
      <c r="D305" s="1">
        <f t="shared" si="38"/>
        <v>-0.13530048951980655</v>
      </c>
      <c r="E305" s="1">
        <f t="shared" si="39"/>
        <v>-10.086769018221725</v>
      </c>
      <c r="F305" s="1">
        <f t="shared" si="40"/>
        <v>10.114520672439895</v>
      </c>
      <c r="G305" s="1">
        <f t="shared" si="41"/>
        <v>-90</v>
      </c>
      <c r="H305" s="1">
        <f t="shared" si="42"/>
        <v>45.247737755176018</v>
      </c>
      <c r="I305" s="1">
        <f t="shared" si="43"/>
        <v>79.734419587820113</v>
      </c>
    </row>
    <row r="306" spans="1:9">
      <c r="A306" s="1">
        <f t="shared" si="44"/>
        <v>0.32051208545302284</v>
      </c>
      <c r="B306" s="1">
        <f t="shared" si="36"/>
        <v>35.268515257285699</v>
      </c>
      <c r="C306" s="1">
        <f t="shared" si="37"/>
        <v>-0.18363926896586</v>
      </c>
      <c r="D306" s="1">
        <f t="shared" si="38"/>
        <v>-0.14258507994846575</v>
      </c>
      <c r="E306" s="1">
        <f t="shared" si="39"/>
        <v>-10.353296813265699</v>
      </c>
      <c r="F306" s="1">
        <f t="shared" si="40"/>
        <v>9.8831118004943317</v>
      </c>
      <c r="G306" s="1">
        <f t="shared" si="41"/>
        <v>-90</v>
      </c>
      <c r="H306" s="1">
        <f t="shared" si="42"/>
        <v>45.009041977831565</v>
      </c>
      <c r="I306" s="1">
        <f t="shared" si="43"/>
        <v>79.463063917768437</v>
      </c>
    </row>
    <row r="307" spans="1:9">
      <c r="A307" s="1">
        <f t="shared" si="44"/>
        <v>0.32916591176025445</v>
      </c>
      <c r="B307" s="1">
        <f t="shared" si="36"/>
        <v>35.268512815620795</v>
      </c>
      <c r="C307" s="1">
        <f t="shared" si="37"/>
        <v>-0.18859749388382713</v>
      </c>
      <c r="D307" s="1">
        <f t="shared" si="38"/>
        <v>-0.15025513159737647</v>
      </c>
      <c r="E307" s="1">
        <f t="shared" si="39"/>
        <v>-10.626550039320287</v>
      </c>
      <c r="F307" s="1">
        <f t="shared" si="40"/>
        <v>9.651702928548767</v>
      </c>
      <c r="G307" s="1">
        <f t="shared" si="41"/>
        <v>-90</v>
      </c>
      <c r="H307" s="1">
        <f t="shared" si="42"/>
        <v>44.769960612572184</v>
      </c>
      <c r="I307" s="1">
        <f t="shared" si="43"/>
        <v>79.184852466795888</v>
      </c>
    </row>
    <row r="308" spans="1:9">
      <c r="A308" s="1">
        <f t="shared" si="44"/>
        <v>0.33805339137778129</v>
      </c>
      <c r="B308" s="1">
        <f t="shared" si="36"/>
        <v>35.268510240327501</v>
      </c>
      <c r="C308" s="1">
        <f t="shared" si="37"/>
        <v>-0.19368958793373961</v>
      </c>
      <c r="D308" s="1">
        <f t="shared" si="38"/>
        <v>-0.15833030595305742</v>
      </c>
      <c r="E308" s="1">
        <f t="shared" si="39"/>
        <v>-10.906672907273741</v>
      </c>
      <c r="F308" s="1">
        <f t="shared" si="40"/>
        <v>9.4202940566032041</v>
      </c>
      <c r="G308" s="1">
        <f t="shared" si="41"/>
        <v>-90</v>
      </c>
      <c r="H308" s="1">
        <f t="shared" si="42"/>
        <v>44.530473990977647</v>
      </c>
      <c r="I308" s="1">
        <f t="shared" si="43"/>
        <v>78.899637504792523</v>
      </c>
    </row>
    <row r="309" spans="1:9">
      <c r="A309" s="1">
        <f t="shared" si="44"/>
        <v>0.34718083294498137</v>
      </c>
      <c r="B309" s="1">
        <f t="shared" si="36"/>
        <v>35.268507524092634</v>
      </c>
      <c r="C309" s="1">
        <f t="shared" si="37"/>
        <v>-0.19891916533746629</v>
      </c>
      <c r="D309" s="1">
        <f t="shared" si="38"/>
        <v>-0.16683118791384097</v>
      </c>
      <c r="E309" s="1">
        <f t="shared" si="39"/>
        <v>-11.193810657053113</v>
      </c>
      <c r="F309" s="1">
        <f t="shared" si="40"/>
        <v>9.1888851846576411</v>
      </c>
      <c r="G309" s="1">
        <f t="shared" si="41"/>
        <v>-90</v>
      </c>
      <c r="H309" s="1">
        <f t="shared" si="42"/>
        <v>44.290561520836434</v>
      </c>
      <c r="I309" s="1">
        <f t="shared" si="43"/>
        <v>78.607270177609422</v>
      </c>
    </row>
    <row r="310" spans="1:9">
      <c r="A310" s="1">
        <f t="shared" si="44"/>
        <v>0.35655471543449585</v>
      </c>
      <c r="B310" s="1">
        <f t="shared" si="36"/>
        <v>35.26850465920279</v>
      </c>
      <c r="C310" s="1">
        <f t="shared" si="37"/>
        <v>-0.20428993788050678</v>
      </c>
      <c r="D310" s="1">
        <f t="shared" si="38"/>
        <v>-0.17577932058844059</v>
      </c>
      <c r="E310" s="1">
        <f t="shared" si="39"/>
        <v>-11.488109379807538</v>
      </c>
      <c r="F310" s="1">
        <f t="shared" si="40"/>
        <v>8.9574763127120764</v>
      </c>
      <c r="G310" s="1">
        <f t="shared" si="41"/>
        <v>-90</v>
      </c>
      <c r="H310" s="1">
        <f t="shared" si="42"/>
        <v>44.050201651326425</v>
      </c>
      <c r="I310" s="1">
        <f t="shared" si="43"/>
        <v>78.307600682311957</v>
      </c>
    </row>
    <row r="311" spans="1:9">
      <c r="A311" s="1">
        <f t="shared" si="44"/>
        <v>0.36618169275122719</v>
      </c>
      <c r="B311" s="1">
        <f t="shared" si="36"/>
        <v>35.268501637522441</v>
      </c>
      <c r="C311" s="1">
        <f t="shared" si="37"/>
        <v>-0.20980571754451563</v>
      </c>
      <c r="D311" s="1">
        <f t="shared" si="38"/>
        <v>-0.18519724045930225</v>
      </c>
      <c r="E311" s="1">
        <f t="shared" si="39"/>
        <v>-11.789715822427862</v>
      </c>
      <c r="F311" s="1">
        <f t="shared" si="40"/>
        <v>8.7260674407665153</v>
      </c>
      <c r="G311" s="1">
        <f t="shared" si="41"/>
        <v>-90</v>
      </c>
      <c r="H311" s="1">
        <f t="shared" si="42"/>
        <v>43.809371837829651</v>
      </c>
      <c r="I311" s="1">
        <f t="shared" si="43"/>
        <v>78.000478460027622</v>
      </c>
    </row>
    <row r="312" spans="1:9">
      <c r="A312" s="1">
        <f t="shared" si="44"/>
        <v>0.37606859845551027</v>
      </c>
      <c r="B312" s="1">
        <f t="shared" si="36"/>
        <v>35.268498450470823</v>
      </c>
      <c r="C312" s="1">
        <f t="shared" si="37"/>
        <v>-0.21547041921076349</v>
      </c>
      <c r="D312" s="1">
        <f t="shared" si="38"/>
        <v>-0.19510851279364694</v>
      </c>
      <c r="E312" s="1">
        <f t="shared" si="39"/>
        <v>-12.09877717338019</v>
      </c>
      <c r="F312" s="1">
        <f t="shared" si="40"/>
        <v>8.4946585688209524</v>
      </c>
      <c r="G312" s="1">
        <f t="shared" si="41"/>
        <v>-90</v>
      </c>
      <c r="H312" s="1">
        <f t="shared" si="42"/>
        <v>43.56804850649813</v>
      </c>
      <c r="I312" s="1">
        <f t="shared" si="43"/>
        <v>77.685752407409041</v>
      </c>
    </row>
    <row r="313" spans="1:9">
      <c r="A313" s="1">
        <f t="shared" si="44"/>
        <v>0.386222450613809</v>
      </c>
      <c r="B313" s="1">
        <f t="shared" si="36"/>
        <v>35.268495088997597</v>
      </c>
      <c r="C313" s="1">
        <f t="shared" si="37"/>
        <v>-0.22128806343643925</v>
      </c>
      <c r="D313" s="1">
        <f t="shared" si="38"/>
        <v>-0.2055377671687644</v>
      </c>
      <c r="E313" s="1">
        <f t="shared" si="39"/>
        <v>-12.415440828817934</v>
      </c>
      <c r="F313" s="1">
        <f t="shared" si="40"/>
        <v>8.2632496968753895</v>
      </c>
      <c r="G313" s="1">
        <f t="shared" si="41"/>
        <v>-90</v>
      </c>
      <c r="H313" s="1">
        <f t="shared" si="42"/>
        <v>43.326207018704224</v>
      </c>
      <c r="I313" s="1">
        <f t="shared" si="43"/>
        <v>77.363271107745632</v>
      </c>
    </row>
    <row r="314" spans="1:9">
      <c r="A314" s="1">
        <f t="shared" si="44"/>
        <v>0.3966504567803818</v>
      </c>
      <c r="B314" s="1">
        <f t="shared" si="36"/>
        <v>35.268491543557111</v>
      </c>
      <c r="C314" s="1">
        <f t="shared" si="37"/>
        <v>-0.22726277930574687</v>
      </c>
      <c r="D314" s="1">
        <f t="shared" si="38"/>
        <v>-0.21651073296044182</v>
      </c>
      <c r="E314" s="1">
        <f t="shared" si="39"/>
        <v>-12.739854137930815</v>
      </c>
      <c r="F314" s="1">
        <f t="shared" si="40"/>
        <v>8.0318408249298265</v>
      </c>
      <c r="G314" s="1">
        <f t="shared" si="41"/>
        <v>-90</v>
      </c>
      <c r="H314" s="1">
        <f t="shared" si="42"/>
        <v>43.08382163552649</v>
      </c>
      <c r="I314" s="1">
        <f t="shared" si="43"/>
        <v>77.032883082763433</v>
      </c>
    </row>
    <row r="315" spans="1:9">
      <c r="A315" s="1">
        <f t="shared" si="44"/>
        <v>0.4073600191134521</v>
      </c>
      <c r="B315" s="1">
        <f t="shared" si="36"/>
        <v>35.26848780408136</v>
      </c>
      <c r="C315" s="1">
        <f t="shared" si="37"/>
        <v>-0.23339880735780272</v>
      </c>
      <c r="D315" s="1">
        <f t="shared" si="38"/>
        <v>-0.2280542746245269</v>
      </c>
      <c r="E315" s="1">
        <f t="shared" si="39"/>
        <v>-13.072164126491078</v>
      </c>
      <c r="F315" s="1">
        <f t="shared" si="40"/>
        <v>7.8004319529842627</v>
      </c>
      <c r="G315" s="1">
        <f t="shared" si="41"/>
        <v>-90</v>
      </c>
      <c r="H315" s="1">
        <f t="shared" si="42"/>
        <v>42.840865482441096</v>
      </c>
      <c r="I315" s="1">
        <f t="shared" si="43"/>
        <v>76.694437066151124</v>
      </c>
    </row>
    <row r="316" spans="1:9">
      <c r="A316" s="1">
        <f t="shared" si="44"/>
        <v>0.41835873962951525</v>
      </c>
      <c r="B316" s="1">
        <f t="shared" si="36"/>
        <v>35.268483859951324</v>
      </c>
      <c r="C316" s="1">
        <f t="shared" si="37"/>
        <v>-0.23970050259339212</v>
      </c>
      <c r="D316" s="1">
        <f t="shared" si="38"/>
        <v>-0.24019642658145446</v>
      </c>
      <c r="E316" s="1">
        <f t="shared" si="39"/>
        <v>-13.41251719756824</v>
      </c>
      <c r="F316" s="1">
        <f t="shared" si="40"/>
        <v>7.5690230810386989</v>
      </c>
      <c r="G316" s="1">
        <f t="shared" si="41"/>
        <v>-90</v>
      </c>
      <c r="H316" s="1">
        <f t="shared" si="42"/>
        <v>42.597310514408569</v>
      </c>
      <c r="I316" s="1">
        <f t="shared" si="43"/>
        <v>76.347782299838372</v>
      </c>
    </row>
    <row r="317" spans="1:9">
      <c r="A317" s="1">
        <f t="shared" si="44"/>
        <v>0.42965442559951211</v>
      </c>
      <c r="B317" s="1">
        <f t="shared" si="36"/>
        <v>35.268479699966875</v>
      </c>
      <c r="C317" s="1">
        <f t="shared" si="37"/>
        <v>-0.24617233756269785</v>
      </c>
      <c r="D317" s="1">
        <f t="shared" si="38"/>
        <v>-0.25296642749217546</v>
      </c>
      <c r="E317" s="1">
        <f t="shared" si="39"/>
        <v>-13.761058808405673</v>
      </c>
      <c r="F317" s="1">
        <f t="shared" si="40"/>
        <v>7.337614209093136</v>
      </c>
      <c r="G317" s="1">
        <f t="shared" si="41"/>
        <v>-90</v>
      </c>
      <c r="H317" s="1">
        <f t="shared" si="42"/>
        <v>42.353127481567839</v>
      </c>
      <c r="I317" s="1">
        <f t="shared" si="43"/>
        <v>75.992768854031624</v>
      </c>
    </row>
    <row r="318" spans="1:9">
      <c r="A318" s="1">
        <f t="shared" si="44"/>
        <v>0.44125509509069888</v>
      </c>
      <c r="B318" s="1">
        <f t="shared" si="36"/>
        <v>35.268475312314955</v>
      </c>
      <c r="C318" s="1">
        <f t="shared" si="37"/>
        <v>-0.25281890553617059</v>
      </c>
      <c r="D318" s="1">
        <f t="shared" si="38"/>
        <v>-0.2663947536912985</v>
      </c>
      <c r="E318" s="1">
        <f t="shared" si="39"/>
        <v>-14.117933122486072</v>
      </c>
      <c r="F318" s="1">
        <f t="shared" si="40"/>
        <v>7.106205337147574</v>
      </c>
      <c r="G318" s="1">
        <f t="shared" si="41"/>
        <v>-90</v>
      </c>
      <c r="H318" s="1">
        <f t="shared" si="42"/>
        <v>42.108285895771225</v>
      </c>
      <c r="I318" s="1">
        <f t="shared" si="43"/>
        <v>75.629247971977762</v>
      </c>
    </row>
    <row r="319" spans="1:9">
      <c r="A319" s="1">
        <f t="shared" si="44"/>
        <v>0.4531689826581477</v>
      </c>
      <c r="B319" s="1">
        <f t="shared" si="36"/>
        <v>35.268470684536041</v>
      </c>
      <c r="C319" s="1">
        <f t="shared" si="37"/>
        <v>-0.25964492376076503</v>
      </c>
      <c r="D319" s="1">
        <f t="shared" si="38"/>
        <v>-0.2805131515195704</v>
      </c>
      <c r="E319" s="1">
        <f t="shared" si="39"/>
        <v>-14.483282635860952</v>
      </c>
      <c r="F319" s="1">
        <f t="shared" si="40"/>
        <v>6.874796465202011</v>
      </c>
      <c r="G319" s="1">
        <f t="shared" si="41"/>
        <v>-90</v>
      </c>
      <c r="H319" s="1">
        <f t="shared" si="42"/>
        <v>41.86275399821848</v>
      </c>
      <c r="I319" s="1">
        <f t="shared" si="43"/>
        <v>75.25707244037828</v>
      </c>
    </row>
    <row r="320" spans="1:9">
      <c r="A320" s="1">
        <f t="shared" si="44"/>
        <v>0.46540454518991764</v>
      </c>
      <c r="B320" s="1">
        <f t="shared" si="36"/>
        <v>35.268465803488752</v>
      </c>
      <c r="C320" s="1">
        <f t="shared" si="37"/>
        <v>-0.2666552368038283</v>
      </c>
      <c r="D320" s="1">
        <f t="shared" si="38"/>
        <v>-0.29535466827305223</v>
      </c>
      <c r="E320" s="1">
        <f t="shared" si="39"/>
        <v>-14.857247776882451</v>
      </c>
      <c r="F320" s="1">
        <f t="shared" si="40"/>
        <v>6.6433875932564481</v>
      </c>
      <c r="G320" s="1">
        <f t="shared" si="41"/>
        <v>-90</v>
      </c>
      <c r="H320" s="1">
        <f t="shared" si="42"/>
        <v>41.616498728472152</v>
      </c>
      <c r="I320" s="1">
        <f t="shared" si="43"/>
        <v>74.876096986313726</v>
      </c>
    </row>
    <row r="321" spans="1:9">
      <c r="A321" s="1">
        <f t="shared" si="44"/>
        <v>0.47797046791004538</v>
      </c>
      <c r="B321" s="1">
        <f t="shared" si="36"/>
        <v>35.26846065531258</v>
      </c>
      <c r="C321" s="1">
        <f t="shared" si="37"/>
        <v>-0.27385481998698313</v>
      </c>
      <c r="D321" s="1">
        <f t="shared" si="38"/>
        <v>-0.31095368146073155</v>
      </c>
      <c r="E321" s="1">
        <f t="shared" si="39"/>
        <v>-15.239966478556397</v>
      </c>
      <c r="F321" s="1">
        <f t="shared" si="40"/>
        <v>6.4119787213108843</v>
      </c>
      <c r="G321" s="1">
        <f t="shared" si="41"/>
        <v>-90</v>
      </c>
      <c r="H321" s="1">
        <f t="shared" si="42"/>
        <v>41.369485695162737</v>
      </c>
      <c r="I321" s="1">
        <f t="shared" si="43"/>
        <v>74.486178701456623</v>
      </c>
    </row>
    <row r="322" spans="1:9">
      <c r="A322" s="1">
        <f t="shared" si="44"/>
        <v>0.49087567054361658</v>
      </c>
      <c r="B322" s="1">
        <f t="shared" si="36"/>
        <v>35.268455225388479</v>
      </c>
      <c r="C322" s="1">
        <f t="shared" si="37"/>
        <v>-0.28124878291241379</v>
      </c>
      <c r="D322" s="1">
        <f t="shared" si="38"/>
        <v>-0.32734592603594381</v>
      </c>
      <c r="E322" s="1">
        <f t="shared" si="39"/>
        <v>-15.63157372283526</v>
      </c>
      <c r="F322" s="1">
        <f t="shared" si="40"/>
        <v>6.1805698493653214</v>
      </c>
      <c r="G322" s="1">
        <f t="shared" si="41"/>
        <v>-90</v>
      </c>
      <c r="H322" s="1">
        <f t="shared" si="42"/>
        <v>41.121679148717853</v>
      </c>
      <c r="I322" s="1">
        <f t="shared" si="43"/>
        <v>74.08717749425233</v>
      </c>
    </row>
    <row r="323" spans="1:9">
      <c r="A323" s="1">
        <f t="shared" si="44"/>
        <v>0.50412931364829416</v>
      </c>
      <c r="B323" s="1">
        <f t="shared" si="36"/>
        <v>35.268449498297421</v>
      </c>
      <c r="C323" s="1">
        <f t="shared" si="37"/>
        <v>-0.28884237308402039</v>
      </c>
      <c r="D323" s="1">
        <f t="shared" si="38"/>
        <v>-0.34456851924012866</v>
      </c>
      <c r="E323" s="1">
        <f t="shared" si="39"/>
        <v>-16.032201056290308</v>
      </c>
      <c r="F323" s="1">
        <f t="shared" si="40"/>
        <v>5.9491609774197585</v>
      </c>
      <c r="G323" s="1">
        <f t="shared" si="41"/>
        <v>-90</v>
      </c>
      <c r="H323" s="1">
        <f t="shared" si="42"/>
        <v>40.873041956477053</v>
      </c>
      <c r="I323" s="1">
        <f t="shared" si="43"/>
        <v>73.678956570625672</v>
      </c>
    </row>
    <row r="324" spans="1:9">
      <c r="A324" s="1">
        <f t="shared" si="44"/>
        <v>0.5177408051167981</v>
      </c>
      <c r="B324" s="1">
        <f t="shared" ref="B324:B387" si="45">20*LOG10(58)-10*LOG10((1+0.01^2*A324^2))</f>
        <v>35.268443457776577</v>
      </c>
      <c r="C324" s="1">
        <f t="shared" ref="C324:C387" si="46">-ATAN(A324*0.01)*180/PI()</f>
        <v>-0.29664097962597874</v>
      </c>
      <c r="D324" s="1">
        <f t="shared" ref="D324:D387" si="47">20*LOG10(1)-10*LOG10((1+0.57^2*A324^2))</f>
        <v>-0.36265998267037908</v>
      </c>
      <c r="E324" s="1">
        <f t="shared" ref="E324:E387" si="48">-ATAN(A324*0.57)*180/PI()</f>
        <v>-16.44197607674564</v>
      </c>
      <c r="F324" s="1">
        <f t="shared" ref="F324:F387" si="49">-20*LOG10(A324)</f>
        <v>5.7177521054741938</v>
      </c>
      <c r="G324" s="1">
        <f t="shared" ref="G324:G387" si="50">-90</f>
        <v>-90</v>
      </c>
      <c r="H324" s="1">
        <f t="shared" ref="H324:H387" si="51">B324+D324+F324</f>
        <v>40.623535580580395</v>
      </c>
      <c r="I324" s="1">
        <f t="shared" ref="I324:I387" si="52">C324+E324+G324+180</f>
        <v>73.261382943628377</v>
      </c>
    </row>
    <row r="325" spans="1:9">
      <c r="A325" s="1">
        <f t="shared" ref="A325:A388" si="53">A324*$M$2</f>
        <v>0.53171980685495157</v>
      </c>
      <c r="B325" s="1">
        <f t="shared" si="45"/>
        <v>35.268437086673174</v>
      </c>
      <c r="C325" s="1">
        <f t="shared" si="46"/>
        <v>-0.30465013710130129</v>
      </c>
      <c r="D325" s="1">
        <f t="shared" si="47"/>
        <v>-0.38166026115517898</v>
      </c>
      <c r="E325" s="1">
        <f t="shared" si="48"/>
        <v>-16.861021890625075</v>
      </c>
      <c r="F325" s="1">
        <f t="shared" si="49"/>
        <v>5.4863432335286326</v>
      </c>
      <c r="G325" s="1">
        <f t="shared" si="50"/>
        <v>-90</v>
      </c>
      <c r="H325" s="1">
        <f t="shared" si="51"/>
        <v>40.373120059046627</v>
      </c>
      <c r="I325" s="1">
        <f t="shared" si="52"/>
        <v>72.834327972273627</v>
      </c>
    </row>
    <row r="326" spans="1:9">
      <c r="A326" s="1">
        <f t="shared" si="53"/>
        <v>0.54607624164003521</v>
      </c>
      <c r="B326" s="1">
        <f t="shared" si="45"/>
        <v>35.268430366895785</v>
      </c>
      <c r="C326" s="1">
        <f t="shared" si="46"/>
        <v>-0.31287552943306873</v>
      </c>
      <c r="D326" s="1">
        <f t="shared" si="47"/>
        <v>-0.40161073799620689</v>
      </c>
      <c r="E326" s="1">
        <f t="shared" si="48"/>
        <v>-17.289456540957314</v>
      </c>
      <c r="F326" s="1">
        <f t="shared" si="49"/>
        <v>5.2549343615830688</v>
      </c>
      <c r="G326" s="1">
        <f t="shared" si="50"/>
        <v>-90</v>
      </c>
      <c r="H326" s="1">
        <f t="shared" si="51"/>
        <v>40.121753990482645</v>
      </c>
      <c r="I326" s="1">
        <f t="shared" si="52"/>
        <v>72.397667929609611</v>
      </c>
    </row>
    <row r="327" spans="1:9">
      <c r="A327" s="1">
        <f t="shared" si="53"/>
        <v>0.56082030016431617</v>
      </c>
      <c r="B327" s="1">
        <f t="shared" si="45"/>
        <v>35.268423279362963</v>
      </c>
      <c r="C327" s="1">
        <f t="shared" si="46"/>
        <v>-0.32132299393106778</v>
      </c>
      <c r="D327" s="1">
        <f t="shared" si="47"/>
        <v>-0.42255424610834769</v>
      </c>
      <c r="E327" s="1">
        <f t="shared" si="48"/>
        <v>-17.727392406207358</v>
      </c>
      <c r="F327" s="1">
        <f t="shared" si="49"/>
        <v>5.023525489637505</v>
      </c>
      <c r="G327" s="1">
        <f t="shared" si="50"/>
        <v>-90</v>
      </c>
      <c r="H327" s="1">
        <f t="shared" si="51"/>
        <v>39.869394522892122</v>
      </c>
      <c r="I327" s="1">
        <f t="shared" si="52"/>
        <v>71.951284599861566</v>
      </c>
    </row>
    <row r="328" spans="1:9">
      <c r="A328" s="1">
        <f t="shared" si="53"/>
        <v>0.57596244826875265</v>
      </c>
      <c r="B328" s="1">
        <f t="shared" si="45"/>
        <v>35.26841580394909</v>
      </c>
      <c r="C328" s="1">
        <f t="shared" si="46"/>
        <v>-0.32999852542664043</v>
      </c>
      <c r="D328" s="1">
        <f t="shared" si="47"/>
        <v>-0.44453507456574637</v>
      </c>
      <c r="E328" s="1">
        <f t="shared" si="48"/>
        <v>-18.174935570354357</v>
      </c>
      <c r="F328" s="1">
        <f t="shared" si="49"/>
        <v>4.7921166176919421</v>
      </c>
      <c r="G328" s="1">
        <f t="shared" si="50"/>
        <v>-90</v>
      </c>
      <c r="H328" s="1">
        <f t="shared" si="51"/>
        <v>39.615997347075279</v>
      </c>
      <c r="I328" s="1">
        <f t="shared" si="52"/>
        <v>71.495065904219004</v>
      </c>
    </row>
    <row r="329" spans="1:9">
      <c r="A329" s="1">
        <f t="shared" si="53"/>
        <v>0.59151343437200887</v>
      </c>
      <c r="B329" s="1">
        <f t="shared" si="45"/>
        <v>35.268407919427233</v>
      </c>
      <c r="C329" s="1">
        <f t="shared" si="46"/>
        <v>-0.33890828051862842</v>
      </c>
      <c r="D329" s="1">
        <f t="shared" si="47"/>
        <v>-0.46759897003933376</v>
      </c>
      <c r="E329" s="1">
        <f t="shared" si="48"/>
        <v>-18.632185164918706</v>
      </c>
      <c r="F329" s="1">
        <f t="shared" si="49"/>
        <v>4.5607077457463792</v>
      </c>
      <c r="G329" s="1">
        <f t="shared" si="50"/>
        <v>-90</v>
      </c>
      <c r="H329" s="1">
        <f t="shared" si="51"/>
        <v>39.361516695134277</v>
      </c>
      <c r="I329" s="1">
        <f t="shared" si="52"/>
        <v>71.028906554562667</v>
      </c>
    </row>
    <row r="330" spans="1:9">
      <c r="A330" s="1">
        <f t="shared" si="53"/>
        <v>0.60748429710005303</v>
      </c>
      <c r="B330" s="1">
        <f t="shared" si="45"/>
        <v>35.268399603408888</v>
      </c>
      <c r="C330" s="1">
        <f t="shared" si="46"/>
        <v>-0.34805858193336175</v>
      </c>
      <c r="D330" s="1">
        <f t="shared" si="47"/>
        <v>-0.49179313259138097</v>
      </c>
      <c r="E330" s="1">
        <f t="shared" si="48"/>
        <v>-19.099232683955616</v>
      </c>
      <c r="F330" s="1">
        <f t="shared" si="49"/>
        <v>4.3292988738008162</v>
      </c>
      <c r="G330" s="1">
        <f t="shared" si="50"/>
        <v>-90</v>
      </c>
      <c r="H330" s="1">
        <f t="shared" si="51"/>
        <v>39.105905344618321</v>
      </c>
      <c r="I330" s="1">
        <f t="shared" si="52"/>
        <v>70.552708734111022</v>
      </c>
    </row>
    <row r="331" spans="1:9">
      <c r="A331" s="1">
        <f t="shared" si="53"/>
        <v>0.62388637312175443</v>
      </c>
      <c r="B331" s="1">
        <f t="shared" si="45"/>
        <v>35.268390832280431</v>
      </c>
      <c r="C331" s="1">
        <f t="shared" si="46"/>
        <v>-0.35745592300172496</v>
      </c>
      <c r="D331" s="1">
        <f t="shared" si="47"/>
        <v>-0.5171662052759991</v>
      </c>
      <c r="E331" s="1">
        <f t="shared" si="48"/>
        <v>-19.576161273378549</v>
      </c>
      <c r="F331" s="1">
        <f t="shared" si="49"/>
        <v>4.0978900018552524</v>
      </c>
      <c r="G331" s="1">
        <f t="shared" si="50"/>
        <v>-90</v>
      </c>
      <c r="H331" s="1">
        <f t="shared" si="51"/>
        <v>38.849114628859688</v>
      </c>
      <c r="I331" s="1">
        <f t="shared" si="52"/>
        <v>70.066382803619717</v>
      </c>
    </row>
    <row r="332" spans="1:9">
      <c r="A332" s="1">
        <f t="shared" si="53"/>
        <v>0.64073130519604171</v>
      </c>
      <c r="B332" s="1">
        <f t="shared" si="45"/>
        <v>35.268381581136083</v>
      </c>
      <c r="C332" s="1">
        <f t="shared" si="46"/>
        <v>-0.36710697225640743</v>
      </c>
      <c r="D332" s="1">
        <f t="shared" si="47"/>
        <v>-0.54376825698186293</v>
      </c>
      <c r="E332" s="1">
        <f t="shared" si="48"/>
        <v>-20.063044996354243</v>
      </c>
      <c r="F332" s="1">
        <f t="shared" si="49"/>
        <v>3.8664811299096904</v>
      </c>
      <c r="G332" s="1">
        <f t="shared" si="50"/>
        <v>-90</v>
      </c>
      <c r="H332" s="1">
        <f t="shared" si="51"/>
        <v>38.591094454063906</v>
      </c>
      <c r="I332" s="1">
        <f t="shared" si="52"/>
        <v>69.569848031389341</v>
      </c>
    </row>
    <row r="333" spans="1:9">
      <c r="A333" s="1">
        <f t="shared" si="53"/>
        <v>0.65803105043633481</v>
      </c>
      <c r="B333" s="1">
        <f t="shared" si="45"/>
        <v>35.268371823707206</v>
      </c>
      <c r="C333" s="1">
        <f t="shared" si="46"/>
        <v>-0.37701857815252432</v>
      </c>
      <c r="D333" s="1">
        <f t="shared" si="47"/>
        <v>-0.57165075794551823</v>
      </c>
      <c r="E333" s="1">
        <f t="shared" si="48"/>
        <v>-20.559948076920467</v>
      </c>
      <c r="F333" s="1">
        <f t="shared" si="49"/>
        <v>3.6350722579641266</v>
      </c>
      <c r="G333" s="1">
        <f t="shared" si="50"/>
        <v>-90</v>
      </c>
      <c r="H333" s="1">
        <f t="shared" si="51"/>
        <v>38.331793323725812</v>
      </c>
      <c r="I333" s="1">
        <f t="shared" si="52"/>
        <v>69.063033344927007</v>
      </c>
    </row>
    <row r="334" spans="1:9">
      <c r="A334" s="1">
        <f t="shared" si="53"/>
        <v>0.67579788879811575</v>
      </c>
      <c r="B334" s="1">
        <f t="shared" si="45"/>
        <v>35.268361532287763</v>
      </c>
      <c r="C334" s="1">
        <f t="shared" si="46"/>
        <v>-0.38719777391487675</v>
      </c>
      <c r="D334" s="1">
        <f t="shared" si="47"/>
        <v>-0.60086654736137535</v>
      </c>
      <c r="E334" s="1">
        <f t="shared" si="48"/>
        <v>-21.06692412441706</v>
      </c>
      <c r="F334" s="1">
        <f t="shared" si="49"/>
        <v>3.4036633860185637</v>
      </c>
      <c r="G334" s="1">
        <f t="shared" si="50"/>
        <v>-90</v>
      </c>
      <c r="H334" s="1">
        <f t="shared" si="51"/>
        <v>38.07115837094495</v>
      </c>
      <c r="I334" s="1">
        <f t="shared" si="52"/>
        <v>68.545878101668066</v>
      </c>
    </row>
    <row r="335" spans="1:9">
      <c r="A335" s="1">
        <f t="shared" si="53"/>
        <v>0.69404443179566477</v>
      </c>
      <c r="B335" s="1">
        <f t="shared" si="45"/>
        <v>35.268350677655647</v>
      </c>
      <c r="C335" s="1">
        <f t="shared" si="46"/>
        <v>-0.39765178251520239</v>
      </c>
      <c r="D335" s="1">
        <f t="shared" si="47"/>
        <v>-0.63146979251875202</v>
      </c>
      <c r="E335" s="1">
        <f t="shared" si="48"/>
        <v>-21.584015341788007</v>
      </c>
      <c r="F335" s="1">
        <f t="shared" si="49"/>
        <v>3.1722545140730012</v>
      </c>
      <c r="G335" s="1">
        <f t="shared" si="50"/>
        <v>-90</v>
      </c>
      <c r="H335" s="1">
        <f t="shared" si="51"/>
        <v>37.8091353992099</v>
      </c>
      <c r="I335" s="1">
        <f t="shared" si="52"/>
        <v>68.018332875696785</v>
      </c>
    </row>
    <row r="336" spans="1:9">
      <c r="A336" s="1">
        <f t="shared" si="53"/>
        <v>0.71278363145414769</v>
      </c>
      <c r="B336" s="1">
        <f t="shared" si="45"/>
        <v>35.268339228989767</v>
      </c>
      <c r="C336" s="1">
        <f t="shared" si="46"/>
        <v>-0.40838802178285338</v>
      </c>
      <c r="D336" s="1">
        <f t="shared" si="47"/>
        <v>-0.66351593890798155</v>
      </c>
      <c r="E336" s="1">
        <f t="shared" si="48"/>
        <v>-22.11125172130415</v>
      </c>
      <c r="F336" s="1">
        <f t="shared" si="49"/>
        <v>2.9408456421274378</v>
      </c>
      <c r="G336" s="1">
        <f t="shared" si="50"/>
        <v>-90</v>
      </c>
      <c r="H336" s="1">
        <f t="shared" si="51"/>
        <v>37.545668932209217</v>
      </c>
      <c r="I336" s="1">
        <f t="shared" si="52"/>
        <v>67.480360256913002</v>
      </c>
    </row>
    <row r="337" spans="1:9">
      <c r="A337" s="1">
        <f t="shared" si="53"/>
        <v>0.73202878950340966</v>
      </c>
      <c r="B337" s="1">
        <f t="shared" si="45"/>
        <v>35.268327153782558</v>
      </c>
      <c r="C337" s="1">
        <f t="shared" si="46"/>
        <v>-0.41941410965242243</v>
      </c>
      <c r="D337" s="1">
        <f t="shared" si="47"/>
        <v>-0.69706165075761817</v>
      </c>
      <c r="E337" s="1">
        <f t="shared" si="48"/>
        <v>-22.648650231768578</v>
      </c>
      <c r="F337" s="1">
        <f t="shared" si="49"/>
        <v>2.709436770181874</v>
      </c>
      <c r="G337" s="1">
        <f t="shared" si="50"/>
        <v>-90</v>
      </c>
      <c r="H337" s="1">
        <f t="shared" si="51"/>
        <v>37.280702273206813</v>
      </c>
      <c r="I337" s="1">
        <f t="shared" si="52"/>
        <v>66.931935658578993</v>
      </c>
    </row>
    <row r="338" spans="1:9">
      <c r="A338" s="1">
        <f t="shared" si="53"/>
        <v>0.75179356682000165</v>
      </c>
      <c r="B338" s="1">
        <f t="shared" si="45"/>
        <v>35.26831441774771</v>
      </c>
      <c r="C338" s="1">
        <f t="shared" si="46"/>
        <v>-0.43073786955193039</v>
      </c>
      <c r="D338" s="1">
        <f t="shared" si="47"/>
        <v>-0.73216474149402666</v>
      </c>
      <c r="E338" s="1">
        <f t="shared" si="48"/>
        <v>-23.196214001794985</v>
      </c>
      <c r="F338" s="1">
        <f t="shared" si="49"/>
        <v>2.4780278982363106</v>
      </c>
      <c r="G338" s="1">
        <f t="shared" si="50"/>
        <v>-90</v>
      </c>
      <c r="H338" s="1">
        <f t="shared" si="51"/>
        <v>37.014177574489999</v>
      </c>
      <c r="I338" s="1">
        <f t="shared" si="52"/>
        <v>66.373048128653082</v>
      </c>
    </row>
    <row r="339" spans="1:9">
      <c r="A339" s="1">
        <f t="shared" si="53"/>
        <v>0.77209199312414167</v>
      </c>
      <c r="B339" s="1">
        <f t="shared" si="45"/>
        <v>35.268300984722892</v>
      </c>
      <c r="C339" s="1">
        <f t="shared" si="46"/>
        <v>-0.442367335935276</v>
      </c>
      <c r="D339" s="1">
        <f t="shared" si="47"/>
        <v>-0.76888409365403176</v>
      </c>
      <c r="E339" s="1">
        <f t="shared" si="48"/>
        <v>-23.753931504286129</v>
      </c>
      <c r="F339" s="1">
        <f t="shared" si="49"/>
        <v>2.2466190262907473</v>
      </c>
      <c r="G339" s="1">
        <f t="shared" si="50"/>
        <v>-90</v>
      </c>
      <c r="H339" s="1">
        <f t="shared" si="51"/>
        <v>36.746035917359606</v>
      </c>
      <c r="I339" s="1">
        <f t="shared" si="52"/>
        <v>65.803701159778598</v>
      </c>
    </row>
    <row r="340" spans="1:9">
      <c r="A340" s="1">
        <f t="shared" si="53"/>
        <v>0.7929384769384934</v>
      </c>
      <c r="B340" s="1">
        <f t="shared" si="45"/>
        <v>35.26828681656707</v>
      </c>
      <c r="C340" s="1">
        <f t="shared" si="46"/>
        <v>-0.45431075996274062</v>
      </c>
      <c r="D340" s="1">
        <f t="shared" si="47"/>
        <v>-0.80727956783153298</v>
      </c>
      <c r="E340" s="1">
        <f t="shared" si="48"/>
        <v>-24.321775747779032</v>
      </c>
      <c r="F340" s="1">
        <f t="shared" si="49"/>
        <v>2.0152101543451844</v>
      </c>
      <c r="G340" s="1">
        <f t="shared" si="50"/>
        <v>-90</v>
      </c>
      <c r="H340" s="1">
        <f t="shared" si="51"/>
        <v>36.476217403080717</v>
      </c>
      <c r="I340" s="1">
        <f t="shared" si="52"/>
        <v>65.22391349225822</v>
      </c>
    </row>
    <row r="341" spans="1:9">
      <c r="A341" s="1">
        <f t="shared" si="53"/>
        <v>0.8143478158158326</v>
      </c>
      <c r="B341" s="1">
        <f t="shared" si="45"/>
        <v>35.268271873052342</v>
      </c>
      <c r="C341" s="1">
        <f t="shared" si="46"/>
        <v>-0.46657661533343747</v>
      </c>
      <c r="D341" s="1">
        <f t="shared" si="47"/>
        <v>-0.84741190030092506</v>
      </c>
      <c r="E341" s="1">
        <f t="shared" si="48"/>
        <v>-24.899703480855141</v>
      </c>
      <c r="F341" s="1">
        <f t="shared" si="49"/>
        <v>1.7838012823996214</v>
      </c>
      <c r="G341" s="1">
        <f t="shared" si="50"/>
        <v>-90</v>
      </c>
      <c r="H341" s="1">
        <f t="shared" si="51"/>
        <v>36.204661255151038</v>
      </c>
      <c r="I341" s="1">
        <f t="shared" si="52"/>
        <v>64.633719903811425</v>
      </c>
    </row>
    <row r="342" spans="1:9">
      <c r="A342" s="1">
        <f t="shared" si="53"/>
        <v>0.83633520684286</v>
      </c>
      <c r="B342" s="1">
        <f t="shared" si="45"/>
        <v>35.268256111749707</v>
      </c>
      <c r="C342" s="1">
        <f t="shared" si="46"/>
        <v>-0.47917360427368755</v>
      </c>
      <c r="D342" s="1">
        <f t="shared" si="47"/>
        <v>-0.88934258903413943</v>
      </c>
      <c r="E342" s="1">
        <f t="shared" si="48"/>
        <v>-25.487654416329121</v>
      </c>
      <c r="F342" s="1">
        <f t="shared" si="49"/>
        <v>1.5523924104540581</v>
      </c>
      <c r="G342" s="1">
        <f t="shared" si="50"/>
        <v>-90</v>
      </c>
      <c r="H342" s="1">
        <f t="shared" si="51"/>
        <v>35.931305933169632</v>
      </c>
      <c r="I342" s="1">
        <f t="shared" si="52"/>
        <v>64.033171979397196</v>
      </c>
    </row>
    <row r="343" spans="1:9">
      <c r="A343" s="1">
        <f t="shared" si="53"/>
        <v>0.85891625742761712</v>
      </c>
      <c r="B343" s="1">
        <f t="shared" si="45"/>
        <v>35.268239487908723</v>
      </c>
      <c r="C343" s="1">
        <f t="shared" si="46"/>
        <v>-0.4921106636854034</v>
      </c>
      <c r="D343" s="1">
        <f t="shared" si="47"/>
        <v>-0.93313376791477454</v>
      </c>
      <c r="E343" s="1">
        <f t="shared" si="48"/>
        <v>-26.085550482417091</v>
      </c>
      <c r="F343" s="1">
        <f t="shared" si="49"/>
        <v>1.3209835385084954</v>
      </c>
      <c r="G343" s="1">
        <f t="shared" si="50"/>
        <v>-90</v>
      </c>
      <c r="H343" s="1">
        <f t="shared" si="51"/>
        <v>35.65608925850244</v>
      </c>
      <c r="I343" s="1">
        <f t="shared" si="52"/>
        <v>63.422338853897514</v>
      </c>
    </row>
    <row r="344" spans="1:9">
      <c r="A344" s="1">
        <f t="shared" si="53"/>
        <v>0.8821069963781627</v>
      </c>
      <c r="B344" s="1">
        <f t="shared" si="45"/>
        <v>35.268221954330492</v>
      </c>
      <c r="C344" s="1">
        <f t="shared" si="46"/>
        <v>-0.50539697145866347</v>
      </c>
      <c r="D344" s="1">
        <f t="shared" si="47"/>
        <v>-0.97884806905202715</v>
      </c>
      <c r="E344" s="1">
        <f t="shared" si="48"/>
        <v>-26.693295108532318</v>
      </c>
      <c r="F344" s="1">
        <f t="shared" si="49"/>
        <v>1.0895746665629322</v>
      </c>
      <c r="G344" s="1">
        <f t="shared" si="50"/>
        <v>-90</v>
      </c>
      <c r="H344" s="1">
        <f t="shared" si="51"/>
        <v>35.378948551841397</v>
      </c>
      <c r="I344" s="1">
        <f t="shared" si="52"/>
        <v>62.801307920009023</v>
      </c>
    </row>
    <row r="345" spans="1:9">
      <c r="A345" s="1">
        <f t="shared" si="53"/>
        <v>0.90592388528037304</v>
      </c>
      <c r="B345" s="1">
        <f t="shared" si="45"/>
        <v>35.268203461233774</v>
      </c>
      <c r="C345" s="1">
        <f t="shared" si="46"/>
        <v>-0.51904195295275535</v>
      </c>
      <c r="D345" s="1">
        <f t="shared" si="47"/>
        <v>-1.0265484732091499</v>
      </c>
      <c r="E345" s="1">
        <f t="shared" si="48"/>
        <v>-27.310772553750443</v>
      </c>
      <c r="F345" s="1">
        <f t="shared" si="49"/>
        <v>0.85816579461736875</v>
      </c>
      <c r="G345" s="1">
        <f t="shared" si="50"/>
        <v>-90</v>
      </c>
      <c r="H345" s="1">
        <f t="shared" si="51"/>
        <v>35.099820782641999</v>
      </c>
      <c r="I345" s="1">
        <f t="shared" si="52"/>
        <v>62.170185493296799</v>
      </c>
    </row>
    <row r="346" spans="1:9">
      <c r="A346" s="1">
        <f t="shared" si="53"/>
        <v>0.93038383018294302</v>
      </c>
      <c r="B346" s="1">
        <f t="shared" si="45"/>
        <v>35.268183956113688</v>
      </c>
      <c r="C346" s="1">
        <f t="shared" si="46"/>
        <v>-0.53305528765007715</v>
      </c>
      <c r="D346" s="1">
        <f t="shared" si="47"/>
        <v>-1.076298148485332</v>
      </c>
      <c r="E346" s="1">
        <f t="shared" si="48"/>
        <v>-27.937847286313666</v>
      </c>
      <c r="F346" s="1">
        <f t="shared" si="49"/>
        <v>0.62675692267180572</v>
      </c>
      <c r="G346" s="1">
        <f t="shared" si="50"/>
        <v>-90</v>
      </c>
      <c r="H346" s="1">
        <f t="shared" si="51"/>
        <v>34.818642730300155</v>
      </c>
      <c r="I346" s="1">
        <f t="shared" si="52"/>
        <v>61.529097426036259</v>
      </c>
    </row>
    <row r="347" spans="1:9">
      <c r="A347" s="1">
        <f t="shared" si="53"/>
        <v>0.95550419359788241</v>
      </c>
      <c r="B347" s="1">
        <f t="shared" si="45"/>
        <v>35.268163383592807</v>
      </c>
      <c r="C347" s="1">
        <f t="shared" si="46"/>
        <v>-0.54744691598738404</v>
      </c>
      <c r="D347" s="1">
        <f t="shared" si="47"/>
        <v>-1.1281602775257469</v>
      </c>
      <c r="E347" s="1">
        <f t="shared" si="48"/>
        <v>-28.574363422789407</v>
      </c>
      <c r="F347" s="1">
        <f t="shared" si="49"/>
        <v>0.39534805072624246</v>
      </c>
      <c r="G347" s="1">
        <f t="shared" si="50"/>
        <v>-90</v>
      </c>
      <c r="H347" s="1">
        <f t="shared" si="51"/>
        <v>34.535351156793304</v>
      </c>
      <c r="I347" s="1">
        <f t="shared" si="52"/>
        <v>60.878189661223217</v>
      </c>
    </row>
    <row r="348" spans="1:9">
      <c r="A348" s="1">
        <f t="shared" si="53"/>
        <v>0.98130280682502513</v>
      </c>
      <c r="B348" s="1">
        <f t="shared" si="45"/>
        <v>35.268141685264034</v>
      </c>
      <c r="C348" s="1">
        <f t="shared" si="46"/>
        <v>-0.56222704636897625</v>
      </c>
      <c r="D348" s="1">
        <f t="shared" si="47"/>
        <v>-1.1821978736807879</v>
      </c>
      <c r="E348" s="1">
        <f t="shared" si="48"/>
        <v>-29.220144235650157</v>
      </c>
      <c r="F348" s="1">
        <f t="shared" si="49"/>
        <v>0.16393917878067943</v>
      </c>
      <c r="G348" s="1">
        <f t="shared" si="50"/>
        <v>-90</v>
      </c>
      <c r="H348" s="1">
        <f t="shared" si="51"/>
        <v>34.249882990363929</v>
      </c>
      <c r="I348" s="1">
        <f t="shared" si="52"/>
        <v>60.217628717980858</v>
      </c>
    </row>
    <row r="349" spans="1:9">
      <c r="A349" s="1">
        <f t="shared" si="53"/>
        <v>1.0077979826093006</v>
      </c>
      <c r="B349" s="1">
        <f t="shared" si="45"/>
        <v>35.268118799524892</v>
      </c>
      <c r="C349" s="1">
        <f t="shared" si="46"/>
        <v>-0.57740616236653552</v>
      </c>
      <c r="D349" s="1">
        <f t="shared" si="47"/>
        <v>-1.2384735866909651</v>
      </c>
      <c r="E349" s="1">
        <f t="shared" si="48"/>
        <v>-29.874991738082738</v>
      </c>
      <c r="F349" s="1">
        <f t="shared" si="49"/>
        <v>-6.7469693164883118E-2</v>
      </c>
      <c r="G349" s="1">
        <f t="shared" si="50"/>
        <v>-90</v>
      </c>
      <c r="H349" s="1">
        <f t="shared" si="51"/>
        <v>33.962175519669046</v>
      </c>
      <c r="I349" s="1">
        <f t="shared" si="52"/>
        <v>59.54760209955073</v>
      </c>
    </row>
    <row r="350" spans="1:9">
      <c r="A350" s="1">
        <f t="shared" si="53"/>
        <v>1.0350085281397516</v>
      </c>
      <c r="B350" s="1">
        <f t="shared" si="45"/>
        <v>35.268094661402813</v>
      </c>
      <c r="C350" s="1">
        <f t="shared" si="46"/>
        <v>-0.59299503011042176</v>
      </c>
      <c r="D350" s="1">
        <f t="shared" si="47"/>
        <v>-1.2970494986365499</v>
      </c>
      <c r="E350" s="1">
        <f t="shared" si="48"/>
        <v>-30.538686354754155</v>
      </c>
      <c r="F350" s="1">
        <f t="shared" si="49"/>
        <v>-0.29887856511044597</v>
      </c>
      <c r="G350" s="1">
        <f t="shared" si="50"/>
        <v>-90</v>
      </c>
      <c r="H350" s="1">
        <f t="shared" si="51"/>
        <v>33.672166597655817</v>
      </c>
      <c r="I350" s="1">
        <f t="shared" si="52"/>
        <v>58.868318615135422</v>
      </c>
    </row>
    <row r="351" spans="1:9">
      <c r="A351" s="1">
        <f t="shared" si="53"/>
        <v>1.0629537583995248</v>
      </c>
      <c r="B351" s="1">
        <f t="shared" si="45"/>
        <v>35.268069202370825</v>
      </c>
      <c r="C351" s="1">
        <f t="shared" si="46"/>
        <v>-0.60900470587735622</v>
      </c>
      <c r="D351" s="1">
        <f t="shared" si="47"/>
        <v>-1.3579869110587459</v>
      </c>
      <c r="E351" s="1">
        <f t="shared" si="48"/>
        <v>-31.210986687045803</v>
      </c>
      <c r="F351" s="1">
        <f t="shared" si="49"/>
        <v>-0.53028743705600867</v>
      </c>
      <c r="G351" s="1">
        <f t="shared" si="50"/>
        <v>-90</v>
      </c>
      <c r="H351" s="1">
        <f t="shared" si="51"/>
        <v>33.379794854256069</v>
      </c>
      <c r="I351" s="1">
        <f t="shared" si="52"/>
        <v>58.180008607076843</v>
      </c>
    </row>
    <row r="352" spans="1:9">
      <c r="A352" s="1">
        <f t="shared" si="53"/>
        <v>1.0916535098763118</v>
      </c>
      <c r="B352" s="1">
        <f t="shared" si="45"/>
        <v>35.268042350153195</v>
      </c>
      <c r="C352" s="1">
        <f t="shared" si="46"/>
        <v>-0.62544654387952991</v>
      </c>
      <c r="D352" s="1">
        <f t="shared" si="47"/>
        <v>-1.421346124329228</v>
      </c>
      <c r="E352" s="1">
        <f t="shared" si="48"/>
        <v>-31.891629380906618</v>
      </c>
      <c r="F352" s="1">
        <f t="shared" si="49"/>
        <v>-0.76169630900157159</v>
      </c>
      <c r="G352" s="1">
        <f t="shared" si="50"/>
        <v>-90</v>
      </c>
      <c r="H352" s="1">
        <f t="shared" si="51"/>
        <v>33.084999916822397</v>
      </c>
      <c r="I352" s="1">
        <f t="shared" si="52"/>
        <v>57.482924075213845</v>
      </c>
    </row>
    <row r="353" spans="1:9">
      <c r="A353" s="1">
        <f t="shared" si="53"/>
        <v>1.1211281546429721</v>
      </c>
      <c r="B353" s="1">
        <f t="shared" si="45"/>
        <v>35.268014028520454</v>
      </c>
      <c r="C353" s="1">
        <f t="shared" si="46"/>
        <v>-0.64233220426028903</v>
      </c>
      <c r="D353" s="1">
        <f t="shared" si="47"/>
        <v>-1.4871862105143183</v>
      </c>
      <c r="E353" s="1">
        <f t="shared" si="48"/>
        <v>-32.580329104961635</v>
      </c>
      <c r="F353" s="1">
        <f t="shared" si="49"/>
        <v>-0.99310518094713462</v>
      </c>
      <c r="G353" s="1">
        <f t="shared" si="50"/>
        <v>-90</v>
      </c>
      <c r="H353" s="1">
        <f t="shared" si="51"/>
        <v>32.787722637059005</v>
      </c>
      <c r="I353" s="1">
        <f t="shared" si="52"/>
        <v>56.777338690778066</v>
      </c>
    </row>
    <row r="354" spans="1:9">
      <c r="A354" s="1">
        <f t="shared" si="53"/>
        <v>1.1513986148183322</v>
      </c>
      <c r="B354" s="1">
        <f t="shared" si="45"/>
        <v>35.267984157073201</v>
      </c>
      <c r="C354" s="1">
        <f t="shared" si="46"/>
        <v>-0.65967366130166538</v>
      </c>
      <c r="D354" s="1">
        <f t="shared" si="47"/>
        <v>-1.5555647811456206</v>
      </c>
      <c r="E354" s="1">
        <f t="shared" si="48"/>
        <v>-33.276778645839279</v>
      </c>
      <c r="F354" s="1">
        <f t="shared" si="49"/>
        <v>-1.224514052892697</v>
      </c>
      <c r="G354" s="1">
        <f t="shared" si="50"/>
        <v>-90</v>
      </c>
      <c r="H354" s="1">
        <f t="shared" si="51"/>
        <v>32.487905323034887</v>
      </c>
      <c r="I354" s="1">
        <f t="shared" si="52"/>
        <v>56.063547692859061</v>
      </c>
    </row>
    <row r="355" spans="1:9">
      <c r="A355" s="1">
        <f t="shared" si="53"/>
        <v>1.1824863774184271</v>
      </c>
      <c r="B355" s="1">
        <f t="shared" si="45"/>
        <v>35.267952651014149</v>
      </c>
      <c r="C355" s="1">
        <f t="shared" si="46"/>
        <v>-0.67748321184913574</v>
      </c>
      <c r="D355" s="1">
        <f t="shared" si="47"/>
        <v>-1.6265377514669297</v>
      </c>
      <c r="E355" s="1">
        <f t="shared" si="48"/>
        <v>-33.980649126846714</v>
      </c>
      <c r="F355" s="1">
        <f t="shared" si="49"/>
        <v>-1.4559229248382608</v>
      </c>
      <c r="G355" s="1">
        <f t="shared" si="50"/>
        <v>-90</v>
      </c>
      <c r="H355" s="1">
        <f t="shared" si="51"/>
        <v>32.18549197470896</v>
      </c>
      <c r="I355" s="1">
        <f t="shared" si="52"/>
        <v>55.34186766130415</v>
      </c>
    </row>
    <row r="356" spans="1:9">
      <c r="A356" s="1">
        <f t="shared" si="53"/>
        <v>1.2144135096087245</v>
      </c>
      <c r="B356" s="1">
        <f t="shared" si="45"/>
        <v>35.267919420907653</v>
      </c>
      <c r="C356" s="1">
        <f t="shared" si="46"/>
        <v>-0.69577348395911176</v>
      </c>
      <c r="D356" s="1">
        <f t="shared" si="47"/>
        <v>-1.7001591028739447</v>
      </c>
      <c r="E356" s="1">
        <f t="shared" si="48"/>
        <v>-34.691590355128739</v>
      </c>
      <c r="F356" s="1">
        <f t="shared" si="49"/>
        <v>-1.6873317967838239</v>
      </c>
      <c r="G356" s="1">
        <f t="shared" si="50"/>
        <v>-90</v>
      </c>
      <c r="H356" s="1">
        <f t="shared" si="51"/>
        <v>31.880428521249883</v>
      </c>
      <c r="I356" s="1">
        <f t="shared" si="52"/>
        <v>54.61263616091216</v>
      </c>
    </row>
    <row r="357" spans="1:9">
      <c r="A357" s="1">
        <f t="shared" si="53"/>
        <v>1.2472026743681599</v>
      </c>
      <c r="B357" s="1">
        <f t="shared" si="45"/>
        <v>35.267884372426167</v>
      </c>
      <c r="C357" s="1">
        <f t="shared" si="46"/>
        <v>-0.71455744577478275</v>
      </c>
      <c r="D357" s="1">
        <f t="shared" si="47"/>
        <v>-1.7764806453948747</v>
      </c>
      <c r="E357" s="1">
        <f t="shared" si="48"/>
        <v>-35.409231301298497</v>
      </c>
      <c r="F357" s="1">
        <f t="shared" si="49"/>
        <v>-1.9187406687293864</v>
      </c>
      <c r="G357" s="1">
        <f t="shared" si="50"/>
        <v>-90</v>
      </c>
      <c r="H357" s="1">
        <f t="shared" si="51"/>
        <v>31.572663058301902</v>
      </c>
      <c r="I357" s="1">
        <f t="shared" si="52"/>
        <v>53.876211252926723</v>
      </c>
    </row>
    <row r="358" spans="1:9">
      <c r="A358" s="1">
        <f t="shared" si="53"/>
        <v>1.2808771465761002</v>
      </c>
      <c r="B358" s="1">
        <f t="shared" si="45"/>
        <v>35.267847406082836</v>
      </c>
      <c r="C358" s="1">
        <f t="shared" si="46"/>
        <v>-0.73384841463604467</v>
      </c>
      <c r="D358" s="1">
        <f t="shared" si="47"/>
        <v>-1.8555517821724972</v>
      </c>
      <c r="E358" s="1">
        <f t="shared" si="48"/>
        <v>-36.133180714236559</v>
      </c>
      <c r="F358" s="1">
        <f t="shared" si="49"/>
        <v>-2.1501495406749505</v>
      </c>
      <c r="G358" s="1">
        <f t="shared" si="50"/>
        <v>-90</v>
      </c>
      <c r="H358" s="1">
        <f t="shared" si="51"/>
        <v>31.26214608323539</v>
      </c>
      <c r="I358" s="1">
        <f t="shared" si="52"/>
        <v>53.132970871127398</v>
      </c>
    </row>
    <row r="359" spans="1:9">
      <c r="A359" s="1">
        <f t="shared" si="53"/>
        <v>1.3154608295336547</v>
      </c>
      <c r="B359" s="1">
        <f t="shared" si="45"/>
        <v>35.267808416949443</v>
      </c>
      <c r="C359" s="1">
        <f t="shared" si="46"/>
        <v>-0.75366006642938166</v>
      </c>
      <c r="D359" s="1">
        <f t="shared" si="47"/>
        <v>-1.9374192779979063</v>
      </c>
      <c r="E359" s="1">
        <f t="shared" si="48"/>
        <v>-36.863027872334001</v>
      </c>
      <c r="F359" s="1">
        <f t="shared" si="49"/>
        <v>-2.3815584126205134</v>
      </c>
      <c r="G359" s="1">
        <f t="shared" si="50"/>
        <v>-90</v>
      </c>
      <c r="H359" s="1">
        <f t="shared" si="51"/>
        <v>30.948830726331025</v>
      </c>
      <c r="I359" s="1">
        <f t="shared" si="52"/>
        <v>52.383312061236609</v>
      </c>
    </row>
    <row r="360" spans="1:9">
      <c r="A360" s="1">
        <f t="shared" si="53"/>
        <v>1.3509782719310632</v>
      </c>
      <c r="B360" s="1">
        <f t="shared" si="45"/>
        <v>35.267767294359054</v>
      </c>
      <c r="C360" s="1">
        <f t="shared" si="46"/>
        <v>-0.77400644518367279</v>
      </c>
      <c r="D360" s="1">
        <f t="shared" si="47"/>
        <v>-2.022127034009622</v>
      </c>
      <c r="E360" s="1">
        <f t="shared" si="48"/>
        <v>-37.598343470923467</v>
      </c>
      <c r="F360" s="1">
        <f t="shared" si="49"/>
        <v>-2.6129672845660763</v>
      </c>
      <c r="G360" s="1">
        <f t="shared" si="50"/>
        <v>-90</v>
      </c>
      <c r="H360" s="1">
        <f t="shared" si="51"/>
        <v>30.632672975783358</v>
      </c>
      <c r="I360" s="1">
        <f t="shared" si="52"/>
        <v>51.62765008389286</v>
      </c>
    </row>
    <row r="361" spans="1:9">
      <c r="A361" s="1">
        <f t="shared" si="53"/>
        <v>1.3874546852732019</v>
      </c>
      <c r="B361" s="1">
        <f t="shared" si="45"/>
        <v>35.267723921592349</v>
      </c>
      <c r="C361" s="1">
        <f t="shared" si="46"/>
        <v>-0.794901972918025</v>
      </c>
      <c r="D361" s="1">
        <f t="shared" si="47"/>
        <v>-2.1097158707056303</v>
      </c>
      <c r="E361" s="1">
        <f t="shared" si="48"/>
        <v>-38.338680644023277</v>
      </c>
      <c r="F361" s="1">
        <f t="shared" si="49"/>
        <v>-2.8443761565116397</v>
      </c>
      <c r="G361" s="1">
        <f t="shared" si="50"/>
        <v>-90</v>
      </c>
      <c r="H361" s="1">
        <f t="shared" si="51"/>
        <v>30.313631894375082</v>
      </c>
      <c r="I361" s="1">
        <f t="shared" si="52"/>
        <v>50.866417383058689</v>
      </c>
    </row>
    <row r="362" spans="1:9">
      <c r="A362" s="1">
        <f t="shared" si="53"/>
        <v>1.4249159617755782</v>
      </c>
      <c r="B362" s="1">
        <f t="shared" si="45"/>
        <v>35.267678175546855</v>
      </c>
      <c r="C362" s="1">
        <f t="shared" si="46"/>
        <v>-0.81636145974784968</v>
      </c>
      <c r="D362" s="1">
        <f t="shared" si="47"/>
        <v>-2.2002233214179681</v>
      </c>
      <c r="E362" s="1">
        <f t="shared" si="48"/>
        <v>-39.083576116840177</v>
      </c>
      <c r="F362" s="1">
        <f t="shared" si="49"/>
        <v>-3.075785028457203</v>
      </c>
      <c r="G362" s="1">
        <f t="shared" si="50"/>
        <v>-90</v>
      </c>
      <c r="H362" s="1">
        <f t="shared" si="51"/>
        <v>29.991669825671686</v>
      </c>
      <c r="I362" s="1">
        <f t="shared" si="52"/>
        <v>50.10006242341197</v>
      </c>
    </row>
    <row r="363" spans="1:9">
      <c r="A363" s="1">
        <f t="shared" si="53"/>
        <v>1.4633886927435187</v>
      </c>
      <c r="B363" s="1">
        <f t="shared" si="45"/>
        <v>35.267629926388175</v>
      </c>
      <c r="C363" s="1">
        <f t="shared" si="46"/>
        <v>-0.83840011425552241</v>
      </c>
      <c r="D363" s="1">
        <f t="shared" si="47"/>
        <v>-2.293683438367371</v>
      </c>
      <c r="E363" s="1">
        <f t="shared" si="48"/>
        <v>-39.832551483768022</v>
      </c>
      <c r="F363" s="1">
        <f t="shared" si="49"/>
        <v>-3.3071939004027664</v>
      </c>
      <c r="G363" s="1">
        <f t="shared" si="50"/>
        <v>-90</v>
      </c>
      <c r="H363" s="1">
        <f t="shared" si="51"/>
        <v>29.666752587618035</v>
      </c>
      <c r="I363" s="1">
        <f t="shared" si="52"/>
        <v>49.329048401976451</v>
      </c>
    </row>
    <row r="364" spans="1:9">
      <c r="A364" s="1">
        <f t="shared" si="53"/>
        <v>1.5029001874475936</v>
      </c>
      <c r="B364" s="1">
        <f t="shared" si="45"/>
        <v>35.267579037182124</v>
      </c>
      <c r="C364" s="1">
        <f t="shared" si="46"/>
        <v>-0.86103355413207805</v>
      </c>
      <c r="D364" s="1">
        <f t="shared" si="47"/>
        <v>-2.3901266133483166</v>
      </c>
      <c r="E364" s="1">
        <f t="shared" si="48"/>
        <v>-40.585114604914246</v>
      </c>
      <c r="F364" s="1">
        <f t="shared" si="49"/>
        <v>-3.5386027723483293</v>
      </c>
      <c r="G364" s="1">
        <f t="shared" si="50"/>
        <v>-90</v>
      </c>
      <c r="H364" s="1">
        <f t="shared" si="51"/>
        <v>29.338849651485479</v>
      </c>
      <c r="I364" s="1">
        <f t="shared" si="52"/>
        <v>48.553851840953683</v>
      </c>
    </row>
    <row r="365" spans="1:9">
      <c r="A365" s="1">
        <f t="shared" si="53"/>
        <v>1.5434784925086784</v>
      </c>
      <c r="B365" s="1">
        <f t="shared" si="45"/>
        <v>35.267525363506863</v>
      </c>
      <c r="C365" s="1">
        <f t="shared" si="46"/>
        <v>-0.88427781709651765</v>
      </c>
      <c r="D365" s="1">
        <f t="shared" si="47"/>
        <v>-2.4895794149919506</v>
      </c>
      <c r="E365" s="1">
        <f t="shared" si="48"/>
        <v>-41.340761112520234</v>
      </c>
      <c r="F365" s="1">
        <f t="shared" si="49"/>
        <v>-3.7700116442938918</v>
      </c>
      <c r="G365" s="1">
        <f t="shared" si="50"/>
        <v>-90</v>
      </c>
      <c r="H365" s="1">
        <f t="shared" si="51"/>
        <v>29.00793430422102</v>
      </c>
      <c r="I365" s="1">
        <f t="shared" si="52"/>
        <v>47.774961070383256</v>
      </c>
    </row>
    <row r="366" spans="1:9">
      <c r="A366" s="1">
        <f t="shared" si="53"/>
        <v>1.5851524118064126</v>
      </c>
      <c r="B366" s="1">
        <f t="shared" si="45"/>
        <v>35.267468753043808</v>
      </c>
      <c r="C366" s="1">
        <f t="shared" si="46"/>
        <v>-0.90814937209941471</v>
      </c>
      <c r="D366" s="1">
        <f t="shared" si="47"/>
        <v>-2.592064444416458</v>
      </c>
      <c r="E366" s="1">
        <f t="shared" si="48"/>
        <v>-42.098976017050781</v>
      </c>
      <c r="F366" s="1">
        <f t="shared" si="49"/>
        <v>-4.001420516239456</v>
      </c>
      <c r="G366" s="1">
        <f t="shared" si="50"/>
        <v>-90</v>
      </c>
      <c r="H366" s="1">
        <f t="shared" si="51"/>
        <v>28.673983792387894</v>
      </c>
      <c r="I366" s="1">
        <f t="shared" si="52"/>
        <v>46.99287461084981</v>
      </c>
    </row>
    <row r="367" spans="1:9">
      <c r="A367" s="1">
        <f t="shared" si="53"/>
        <v>1.6279515269251856</v>
      </c>
      <c r="B367" s="1">
        <f t="shared" si="45"/>
        <v>35.267409045146309</v>
      </c>
      <c r="C367" s="1">
        <f t="shared" si="46"/>
        <v>-0.93266513081762381</v>
      </c>
      <c r="D367" s="1">
        <f t="shared" si="47"/>
        <v>-2.6976002109028503</v>
      </c>
      <c r="E367" s="1">
        <f t="shared" si="48"/>
        <v>-42.859235401247631</v>
      </c>
      <c r="F367" s="1">
        <f t="shared" si="49"/>
        <v>-4.232829388185019</v>
      </c>
      <c r="G367" s="1">
        <f t="shared" si="50"/>
        <v>-90</v>
      </c>
      <c r="H367" s="1">
        <f t="shared" si="51"/>
        <v>28.336979446058443</v>
      </c>
      <c r="I367" s="1">
        <f t="shared" si="52"/>
        <v>46.208099467934744</v>
      </c>
    </row>
    <row r="368" spans="1:9">
      <c r="A368" s="1">
        <f t="shared" si="53"/>
        <v>1.6719062181521656</v>
      </c>
      <c r="B368" s="1">
        <f t="shared" si="45"/>
        <v>35.267346070384782</v>
      </c>
      <c r="C368" s="1">
        <f t="shared" si="46"/>
        <v>-0.9578424594470053</v>
      </c>
      <c r="D368" s="1">
        <f t="shared" si="47"/>
        <v>-2.8062010290312651</v>
      </c>
      <c r="E368" s="1">
        <f t="shared" si="48"/>
        <v>-43.621008189107783</v>
      </c>
      <c r="F368" s="1">
        <f t="shared" si="49"/>
        <v>-4.4642382601305828</v>
      </c>
      <c r="G368" s="1">
        <f t="shared" si="50"/>
        <v>-90</v>
      </c>
      <c r="H368" s="1">
        <f t="shared" si="51"/>
        <v>27.996906781222936</v>
      </c>
      <c r="I368" s="1">
        <f t="shared" si="52"/>
        <v>45.421149351445194</v>
      </c>
    </row>
    <row r="369" spans="1:9">
      <c r="A369" s="1">
        <f t="shared" si="53"/>
        <v>1.7170476860422739</v>
      </c>
      <c r="B369" s="1">
        <f t="shared" si="45"/>
        <v>35.26727965006701</v>
      </c>
      <c r="C369" s="1">
        <f t="shared" si="46"/>
        <v>-0.98369919080018853</v>
      </c>
      <c r="D369" s="1">
        <f t="shared" si="47"/>
        <v>-2.9178769384819208</v>
      </c>
      <c r="E369" s="1">
        <f t="shared" si="48"/>
        <v>-44.383757975589731</v>
      </c>
      <c r="F369" s="1">
        <f t="shared" si="49"/>
        <v>-4.6956471320761448</v>
      </c>
      <c r="G369" s="1">
        <f t="shared" si="50"/>
        <v>-90</v>
      </c>
      <c r="H369" s="1">
        <f t="shared" si="51"/>
        <v>27.653755579508946</v>
      </c>
      <c r="I369" s="1">
        <f t="shared" si="52"/>
        <v>44.632542833610074</v>
      </c>
    </row>
    <row r="370" spans="1:9">
      <c r="A370" s="1">
        <f t="shared" si="53"/>
        <v>1.7634079735654151</v>
      </c>
      <c r="B370" s="1">
        <f t="shared" si="45"/>
        <v>35.267209595732382</v>
      </c>
      <c r="C370" s="1">
        <f t="shared" si="46"/>
        <v>-1.0102536367165009</v>
      </c>
      <c r="D370" s="1">
        <f t="shared" si="47"/>
        <v>-3.0326336474499827</v>
      </c>
      <c r="E370" s="1">
        <f t="shared" si="48"/>
        <v>-45.146944901899793</v>
      </c>
      <c r="F370" s="1">
        <f t="shared" si="49"/>
        <v>-4.9270560040217086</v>
      </c>
      <c r="G370" s="1">
        <f t="shared" si="50"/>
        <v>-90</v>
      </c>
      <c r="H370" s="1">
        <f t="shared" si="51"/>
        <v>27.30751994426069</v>
      </c>
      <c r="I370" s="1">
        <f t="shared" si="52"/>
        <v>43.842801461383715</v>
      </c>
    </row>
    <row r="371" spans="1:9">
      <c r="A371" s="1">
        <f t="shared" si="53"/>
        <v>1.8110199888516811</v>
      </c>
      <c r="B371" s="1">
        <f t="shared" si="45"/>
        <v>35.267135708618532</v>
      </c>
      <c r="C371" s="1">
        <f t="shared" si="46"/>
        <v>-1.0375246007912897</v>
      </c>
      <c r="D371" s="1">
        <f t="shared" si="47"/>
        <v>-3.1504725003495402</v>
      </c>
      <c r="E371" s="1">
        <f t="shared" si="48"/>
        <v>-45.910027560488359</v>
      </c>
      <c r="F371" s="1">
        <f t="shared" si="49"/>
        <v>-5.1584648759672715</v>
      </c>
      <c r="G371" s="1">
        <f t="shared" si="50"/>
        <v>-90</v>
      </c>
      <c r="H371" s="1">
        <f t="shared" si="51"/>
        <v>26.958198332301716</v>
      </c>
      <c r="I371" s="1">
        <f t="shared" si="52"/>
        <v>43.052447838720354</v>
      </c>
    </row>
    <row r="372" spans="1:9">
      <c r="A372" s="1">
        <f t="shared" si="53"/>
        <v>1.8599175285506764</v>
      </c>
      <c r="B372" s="1">
        <f t="shared" si="45"/>
        <v>35.267057779098934</v>
      </c>
      <c r="C372" s="1">
        <f t="shared" si="46"/>
        <v>-1.065531391431962</v>
      </c>
      <c r="D372" s="1">
        <f t="shared" si="47"/>
        <v>-3.2713904701940839</v>
      </c>
      <c r="E372" s="1">
        <f t="shared" si="48"/>
        <v>-46.672464913412291</v>
      </c>
      <c r="F372" s="1">
        <f t="shared" si="49"/>
        <v>-5.3898737479128345</v>
      </c>
      <c r="G372" s="1">
        <f t="shared" si="50"/>
        <v>-90</v>
      </c>
      <c r="H372" s="1">
        <f t="shared" si="51"/>
        <v>26.605793560992016</v>
      </c>
      <c r="I372" s="1">
        <f t="shared" si="52"/>
        <v>42.262003695155755</v>
      </c>
    </row>
    <row r="373" spans="1:9">
      <c r="A373" s="1">
        <f t="shared" si="53"/>
        <v>1.9101353018215446</v>
      </c>
      <c r="B373" s="1">
        <f t="shared" si="45"/>
        <v>35.266975586089885</v>
      </c>
      <c r="C373" s="1">
        <f t="shared" si="46"/>
        <v>-1.0942938352481519</v>
      </c>
      <c r="D373" s="1">
        <f t="shared" si="47"/>
        <v>-3.3953801757450712</v>
      </c>
      <c r="E373" s="1">
        <f t="shared" si="48"/>
        <v>-47.433718207505038</v>
      </c>
      <c r="F373" s="1">
        <f t="shared" si="49"/>
        <v>-5.6212826198583983</v>
      </c>
      <c r="G373" s="1">
        <f t="shared" si="50"/>
        <v>-90</v>
      </c>
      <c r="H373" s="1">
        <f t="shared" si="51"/>
        <v>26.250312790486415</v>
      </c>
      <c r="I373" s="1">
        <f t="shared" si="52"/>
        <v>41.471987957246824</v>
      </c>
    </row>
    <row r="374" spans="1:9">
      <c r="A374" s="1">
        <f t="shared" si="53"/>
        <v>1.9617089549707261</v>
      </c>
      <c r="B374" s="1">
        <f t="shared" si="45"/>
        <v>35.266888896425193</v>
      </c>
      <c r="C374" s="1">
        <f t="shared" si="46"/>
        <v>-1.1238322907835183</v>
      </c>
      <c r="D374" s="1">
        <f t="shared" si="47"/>
        <v>-3.5224299232225431</v>
      </c>
      <c r="E374" s="1">
        <f t="shared" si="48"/>
        <v>-48.193252869847555</v>
      </c>
      <c r="F374" s="1">
        <f t="shared" si="49"/>
        <v>-5.8526914918039621</v>
      </c>
      <c r="G374" s="1">
        <f t="shared" si="50"/>
        <v>-90</v>
      </c>
      <c r="H374" s="1">
        <f t="shared" si="51"/>
        <v>25.891767481398688</v>
      </c>
      <c r="I374" s="1">
        <f t="shared" si="52"/>
        <v>40.68291483936892</v>
      </c>
    </row>
    <row r="375" spans="1:9">
      <c r="A375" s="1">
        <f t="shared" si="53"/>
        <v>2.0146750967549356</v>
      </c>
      <c r="B375" s="1">
        <f t="shared" si="45"/>
        <v>35.26679746419687</v>
      </c>
      <c r="C375" s="1">
        <f t="shared" si="46"/>
        <v>-1.1541676625967412</v>
      </c>
      <c r="D375" s="1">
        <f t="shared" si="47"/>
        <v>-3.6525237720783061</v>
      </c>
      <c r="E375" s="1">
        <f t="shared" si="48"/>
        <v>-48.950540367348303</v>
      </c>
      <c r="F375" s="1">
        <f t="shared" si="49"/>
        <v>-6.084100363749525</v>
      </c>
      <c r="G375" s="1">
        <f t="shared" si="50"/>
        <v>-90</v>
      </c>
      <c r="H375" s="1">
        <f t="shared" si="51"/>
        <v>25.530173328369038</v>
      </c>
      <c r="I375" s="1">
        <f t="shared" si="52"/>
        <v>39.895291970054956</v>
      </c>
    </row>
    <row r="376" spans="1:9">
      <c r="A376" s="1">
        <f t="shared" si="53"/>
        <v>2.0690713243673189</v>
      </c>
      <c r="B376" s="1">
        <f t="shared" si="45"/>
        <v>35.266701030059906</v>
      </c>
      <c r="C376" s="1">
        <f t="shared" si="46"/>
        <v>-1.1853214156993617</v>
      </c>
      <c r="D376" s="1">
        <f t="shared" si="47"/>
        <v>-3.7856416240490169</v>
      </c>
      <c r="E376" s="1">
        <f t="shared" si="48"/>
        <v>-49.705060014811963</v>
      </c>
      <c r="F376" s="1">
        <f t="shared" si="49"/>
        <v>-6.3155092356950888</v>
      </c>
      <c r="G376" s="1">
        <f t="shared" si="50"/>
        <v>-90</v>
      </c>
      <c r="H376" s="1">
        <f t="shared" si="51"/>
        <v>25.1655501703158</v>
      </c>
      <c r="I376" s="1">
        <f t="shared" si="52"/>
        <v>39.109618569488674</v>
      </c>
    </row>
    <row r="377" spans="1:9">
      <c r="A377" s="1">
        <f t="shared" si="53"/>
        <v>2.1249362501252365</v>
      </c>
      <c r="B377" s="1">
        <f t="shared" si="45"/>
        <v>35.266599320499303</v>
      </c>
      <c r="C377" s="1">
        <f t="shared" si="46"/>
        <v>-1.2173155903581647</v>
      </c>
      <c r="D377" s="1">
        <f t="shared" si="47"/>
        <v>-3.9217593344392303</v>
      </c>
      <c r="E377" s="1">
        <f t="shared" si="48"/>
        <v>-50.456300716688986</v>
      </c>
      <c r="F377" s="1">
        <f t="shared" si="49"/>
        <v>-6.5469181076406526</v>
      </c>
      <c r="G377" s="1">
        <f t="shared" si="50"/>
        <v>-90</v>
      </c>
      <c r="H377" s="1">
        <f t="shared" si="51"/>
        <v>24.79792187841942</v>
      </c>
      <c r="I377" s="1">
        <f t="shared" si="52"/>
        <v>38.326383692952845</v>
      </c>
    </row>
    <row r="378" spans="1:9">
      <c r="A378" s="1">
        <f t="shared" si="53"/>
        <v>2.1823095288786178</v>
      </c>
      <c r="B378" s="1">
        <f t="shared" si="45"/>
        <v>35.266492047057199</v>
      </c>
      <c r="C378" s="1">
        <f t="shared" si="46"/>
        <v>-1.2501728172698503</v>
      </c>
      <c r="D378" s="1">
        <f t="shared" si="47"/>
        <v>-4.060848844338242</v>
      </c>
      <c r="E378" s="1">
        <f t="shared" si="48"/>
        <v>-51.203762628732164</v>
      </c>
      <c r="F378" s="1">
        <f t="shared" si="49"/>
        <v>-6.7783269795862164</v>
      </c>
      <c r="G378" s="1">
        <f t="shared" si="50"/>
        <v>-90</v>
      </c>
      <c r="H378" s="1">
        <f t="shared" si="51"/>
        <v>24.427316223132742</v>
      </c>
      <c r="I378" s="1">
        <f t="shared" si="52"/>
        <v>37.546064553997979</v>
      </c>
    </row>
    <row r="379" spans="1:9">
      <c r="A379" s="1">
        <f t="shared" si="53"/>
        <v>2.2412318861583405</v>
      </c>
      <c r="B379" s="1">
        <f t="shared" si="45"/>
        <v>35.266378905518017</v>
      </c>
      <c r="C379" s="1">
        <f t="shared" si="46"/>
        <v>-1.283916333115783</v>
      </c>
      <c r="D379" s="1">
        <f t="shared" si="47"/>
        <v>-4.2028783322540093</v>
      </c>
      <c r="E379" s="1">
        <f t="shared" si="48"/>
        <v>-51.946958727015286</v>
      </c>
      <c r="F379" s="1">
        <f t="shared" si="49"/>
        <v>-7.0097358515317811</v>
      </c>
      <c r="G379" s="1">
        <f t="shared" si="50"/>
        <v>-90</v>
      </c>
      <c r="H379" s="1">
        <f t="shared" si="51"/>
        <v>24.053764721732229</v>
      </c>
      <c r="I379" s="1">
        <f t="shared" si="52"/>
        <v>36.769124939868931</v>
      </c>
    </row>
    <row r="380" spans="1:9">
      <c r="A380" s="1">
        <f t="shared" si="53"/>
        <v>2.3017451470846155</v>
      </c>
      <c r="B380" s="1">
        <f t="shared" si="45"/>
        <v>35.266259575049382</v>
      </c>
      <c r="C380" s="1">
        <f t="shared" si="46"/>
        <v>-1.3185699965046214</v>
      </c>
      <c r="D380" s="1">
        <f t="shared" si="47"/>
        <v>-4.3478123834562439</v>
      </c>
      <c r="E380" s="1">
        <f t="shared" si="48"/>
        <v>-52.685416273163462</v>
      </c>
      <c r="F380" s="1">
        <f t="shared" si="49"/>
        <v>-7.2411447234773441</v>
      </c>
      <c r="G380" s="1">
        <f t="shared" si="50"/>
        <v>-90</v>
      </c>
      <c r="H380" s="1">
        <f t="shared" si="51"/>
        <v>23.677302468115794</v>
      </c>
      <c r="I380" s="1">
        <f t="shared" si="52"/>
        <v>35.996013730331924</v>
      </c>
    </row>
    <row r="381" spans="1:9">
      <c r="A381" s="1">
        <f t="shared" si="53"/>
        <v>2.3638922660558999</v>
      </c>
      <c r="B381" s="1">
        <f t="shared" si="45"/>
        <v>35.266133717296327</v>
      </c>
      <c r="C381" s="1">
        <f t="shared" si="46"/>
        <v>-1.354158304310648</v>
      </c>
      <c r="D381" s="1">
        <f t="shared" si="47"/>
        <v>-4.4956121751619191</v>
      </c>
      <c r="E381" s="1">
        <f t="shared" si="48"/>
        <v>-53.418678166171794</v>
      </c>
      <c r="F381" s="1">
        <f t="shared" si="49"/>
        <v>-7.472553595422907</v>
      </c>
      <c r="G381" s="1">
        <f t="shared" si="50"/>
        <v>-90</v>
      </c>
      <c r="H381" s="1">
        <f t="shared" si="51"/>
        <v>23.297967946711502</v>
      </c>
      <c r="I381" s="1">
        <f t="shared" si="52"/>
        <v>35.227163529517554</v>
      </c>
    </row>
    <row r="382" spans="1:9">
      <c r="A382" s="1">
        <f t="shared" si="53"/>
        <v>2.4277173572394091</v>
      </c>
      <c r="B382" s="1">
        <f t="shared" si="45"/>
        <v>35.266000975426415</v>
      </c>
      <c r="C382" s="1">
        <f t="shared" si="46"/>
        <v>-1.3907064084156018</v>
      </c>
      <c r="D382" s="1">
        <f t="shared" si="47"/>
        <v>-4.6462356755719076</v>
      </c>
      <c r="E382" s="1">
        <f t="shared" si="48"/>
        <v>-54.146304172812812</v>
      </c>
      <c r="F382" s="1">
        <f t="shared" si="49"/>
        <v>-7.7039624673684699</v>
      </c>
      <c r="G382" s="1">
        <f t="shared" si="50"/>
        <v>-90</v>
      </c>
      <c r="H382" s="1">
        <f t="shared" si="51"/>
        <v>22.915802832486037</v>
      </c>
      <c r="I382" s="1">
        <f t="shared" si="52"/>
        <v>34.462989418771599</v>
      </c>
    </row>
    <row r="383" spans="1:9">
      <c r="A383" s="1">
        <f t="shared" si="53"/>
        <v>2.4932657258848727</v>
      </c>
      <c r="B383" s="1">
        <f t="shared" si="45"/>
        <v>35.265860973122962</v>
      </c>
      <c r="C383" s="1">
        <f t="shared" si="46"/>
        <v>-1.4282401328617997</v>
      </c>
      <c r="D383" s="1">
        <f t="shared" si="47"/>
        <v>-4.7996378546783216</v>
      </c>
      <c r="E383" s="1">
        <f t="shared" si="48"/>
        <v>-54.867872030318779</v>
      </c>
      <c r="F383" s="1">
        <f t="shared" si="49"/>
        <v>-7.9353713393140337</v>
      </c>
      <c r="G383" s="1">
        <f t="shared" si="50"/>
        <v>-90</v>
      </c>
      <c r="H383" s="1">
        <f t="shared" si="51"/>
        <v>22.530851779130604</v>
      </c>
      <c r="I383" s="1">
        <f t="shared" si="52"/>
        <v>33.703887836819433</v>
      </c>
    </row>
    <row r="384" spans="1:9">
      <c r="A384" s="1">
        <f t="shared" si="53"/>
        <v>2.5605839004837643</v>
      </c>
      <c r="B384" s="1">
        <f t="shared" si="45"/>
        <v>35.265713313523761</v>
      </c>
      <c r="C384" s="1">
        <f t="shared" si="46"/>
        <v>-1.4667859914242769</v>
      </c>
      <c r="D384" s="1">
        <f t="shared" si="47"/>
        <v>-4.9557709047085705</v>
      </c>
      <c r="E384" s="1">
        <f t="shared" si="48"/>
        <v>-55.582978416735344</v>
      </c>
      <c r="F384" s="1">
        <f t="shared" si="49"/>
        <v>-8.1667802112595957</v>
      </c>
      <c r="G384" s="1">
        <f t="shared" si="50"/>
        <v>-90</v>
      </c>
      <c r="H384" s="1">
        <f t="shared" si="51"/>
        <v>22.143162197555593</v>
      </c>
      <c r="I384" s="1">
        <f t="shared" si="52"/>
        <v>32.950235591840396</v>
      </c>
    </row>
    <row r="385" spans="1:9">
      <c r="A385" s="1">
        <f t="shared" si="53"/>
        <v>2.6297196657968258</v>
      </c>
      <c r="B385" s="1">
        <f t="shared" si="45"/>
        <v>35.265557578102232</v>
      </c>
      <c r="C385" s="1">
        <f t="shared" si="46"/>
        <v>-1.5063712056096161</v>
      </c>
      <c r="D385" s="1">
        <f t="shared" si="47"/>
        <v>-5.1145844680533781</v>
      </c>
      <c r="E385" s="1">
        <f t="shared" si="48"/>
        <v>-56.291239786043853</v>
      </c>
      <c r="F385" s="1">
        <f t="shared" si="49"/>
        <v>-8.3981890832051604</v>
      </c>
      <c r="G385" s="1">
        <f t="shared" si="50"/>
        <v>-90</v>
      </c>
      <c r="H385" s="1">
        <f t="shared" si="51"/>
        <v>21.752784026843692</v>
      </c>
      <c r="I385" s="1">
        <f t="shared" si="52"/>
        <v>32.202389008346529</v>
      </c>
    </row>
    <row r="386" spans="1:9">
      <c r="A386" s="1">
        <f t="shared" si="53"/>
        <v>2.7007220967733399</v>
      </c>
      <c r="B386" s="1">
        <f t="shared" si="45"/>
        <v>35.265393325487992</v>
      </c>
      <c r="C386" s="1">
        <f t="shared" si="46"/>
        <v>-1.5470237230890322</v>
      </c>
      <c r="D386" s="1">
        <f t="shared" si="47"/>
        <v>-5.2760258705405638</v>
      </c>
      <c r="E386" s="1">
        <f t="shared" si="48"/>
        <v>-56.992293066809822</v>
      </c>
      <c r="F386" s="1">
        <f t="shared" si="49"/>
        <v>-8.6295979551507234</v>
      </c>
      <c r="G386" s="1">
        <f t="shared" si="50"/>
        <v>-90</v>
      </c>
      <c r="H386" s="1">
        <f t="shared" si="51"/>
        <v>21.359769499796705</v>
      </c>
      <c r="I386" s="1">
        <f t="shared" si="52"/>
        <v>31.460683210101138</v>
      </c>
    </row>
    <row r="387" spans="1:9">
      <c r="A387" s="1">
        <f t="shared" si="53"/>
        <v>2.7736415933862197</v>
      </c>
      <c r="B387" s="1">
        <f t="shared" si="45"/>
        <v>35.265220090223572</v>
      </c>
      <c r="C387" s="1">
        <f t="shared" si="46"/>
        <v>-1.5887722365731729</v>
      </c>
      <c r="D387" s="1">
        <f t="shared" si="47"/>
        <v>-5.4400403579620571</v>
      </c>
      <c r="E387" s="1">
        <f t="shared" si="48"/>
        <v>-57.685796224702749</v>
      </c>
      <c r="F387" s="1">
        <f t="shared" si="49"/>
        <v>-8.8610068270962863</v>
      </c>
      <c r="G387" s="1">
        <f t="shared" si="50"/>
        <v>-90</v>
      </c>
      <c r="H387" s="1">
        <f t="shared" si="51"/>
        <v>20.964172905165228</v>
      </c>
      <c r="I387" s="1">
        <f t="shared" si="52"/>
        <v>30.725431538724081</v>
      </c>
    </row>
    <row r="388" spans="1:9">
      <c r="A388" s="1">
        <f t="shared" si="53"/>
        <v>2.8485299164076476</v>
      </c>
      <c r="B388" s="1">
        <f t="shared" ref="B388:B451" si="54">20*LOG10(58)-10*LOG10((1+0.01^2*A388^2))</f>
        <v>35.265037381453844</v>
      </c>
      <c r="C388" s="1">
        <f t="shared" ref="C388:C451" si="55">-ATAN(A388*0.01)*180/PI()</f>
        <v>-1.6316462031359273</v>
      </c>
      <c r="D388" s="1">
        <f t="shared" ref="D388:D451" si="56">20*LOG10(1)-10*LOG10((1+0.57^2*A388^2))</f>
        <v>-5.6065713338354648</v>
      </c>
      <c r="E388" s="1">
        <f t="shared" ref="E388:E451" si="57">-ATAN(A388*0.57)*180/PI()</f>
        <v>-58.371428690724322</v>
      </c>
      <c r="F388" s="1">
        <f t="shared" ref="F388:F451" si="58">-20*LOG10(A388)</f>
        <v>-9.092415699041851</v>
      </c>
      <c r="G388" s="1">
        <f t="shared" ref="G388:G451" si="59">-90</f>
        <v>-90</v>
      </c>
      <c r="H388" s="1">
        <f t="shared" ref="H388:H451" si="60">B388+D388+F388</f>
        <v>20.566050348576528</v>
      </c>
      <c r="I388" s="1">
        <f t="shared" ref="I388:I451" si="61">C388+E388+G388+180</f>
        <v>29.996925106139742</v>
      </c>
    </row>
    <row r="389" spans="1:9">
      <c r="A389" s="1">
        <f t="shared" ref="A389:A452" si="62">A388*$M$2</f>
        <v>2.9254402241506541</v>
      </c>
      <c r="B389" s="1">
        <f t="shared" si="54"/>
        <v>35.264844681544631</v>
      </c>
      <c r="C389" s="1">
        <f t="shared" si="55"/>
        <v>-1.6756758639943692</v>
      </c>
      <c r="D389" s="1">
        <f t="shared" si="56"/>
        <v>-5.775560596480469</v>
      </c>
      <c r="E389" s="1">
        <f t="shared" si="57"/>
        <v>-59.048891658355345</v>
      </c>
      <c r="F389" s="1">
        <f t="shared" si="58"/>
        <v>-9.3238245709874139</v>
      </c>
      <c r="G389" s="1">
        <f t="shared" si="59"/>
        <v>-90</v>
      </c>
      <c r="H389" s="1">
        <f t="shared" si="60"/>
        <v>20.165459514076751</v>
      </c>
      <c r="I389" s="1">
        <f t="shared" si="61"/>
        <v>29.27543247765027</v>
      </c>
    </row>
    <row r="390" spans="1:9">
      <c r="A390" s="1">
        <f t="shared" si="62"/>
        <v>3.0044271102027214</v>
      </c>
      <c r="B390" s="1">
        <f t="shared" si="54"/>
        <v>35.264641444626633</v>
      </c>
      <c r="C390" s="1">
        <f t="shared" si="55"/>
        <v>-1.7208922647517302</v>
      </c>
      <c r="D390" s="1">
        <f t="shared" si="56"/>
        <v>-5.9469485736105803</v>
      </c>
      <c r="E390" s="1">
        <f t="shared" si="57"/>
        <v>-59.717908254068853</v>
      </c>
      <c r="F390" s="1">
        <f t="shared" si="58"/>
        <v>-9.5552334429329768</v>
      </c>
      <c r="G390" s="1">
        <f t="shared" si="59"/>
        <v>-90</v>
      </c>
      <c r="H390" s="1">
        <f t="shared" si="60"/>
        <v>19.762459428083076</v>
      </c>
      <c r="I390" s="1">
        <f t="shared" si="61"/>
        <v>28.561199481179415</v>
      </c>
    </row>
    <row r="391" spans="1:9">
      <c r="A391" s="1">
        <f t="shared" si="62"/>
        <v>3.0855466421781945</v>
      </c>
      <c r="B391" s="1">
        <f t="shared" si="54"/>
        <v>35.264427095060761</v>
      </c>
      <c r="C391" s="1">
        <f t="shared" si="55"/>
        <v>-1.7673272761100511</v>
      </c>
      <c r="D391" s="1">
        <f t="shared" si="56"/>
        <v>-6.1206745527786168</v>
      </c>
      <c r="E391" s="1">
        <f t="shared" si="57"/>
        <v>-60.378223586746429</v>
      </c>
      <c r="F391" s="1">
        <f t="shared" si="58"/>
        <v>-9.7866423148785415</v>
      </c>
      <c r="G391" s="1">
        <f t="shared" si="59"/>
        <v>-90</v>
      </c>
      <c r="H391" s="1">
        <f t="shared" si="60"/>
        <v>19.357110227403602</v>
      </c>
      <c r="I391" s="1">
        <f t="shared" si="61"/>
        <v>27.854449137143519</v>
      </c>
    </row>
    <row r="392" spans="1:9">
      <c r="A392" s="1">
        <f t="shared" si="62"/>
        <v>3.1688564015170053</v>
      </c>
      <c r="B392" s="1">
        <f t="shared" si="54"/>
        <v>35.264201025820654</v>
      </c>
      <c r="C392" s="1">
        <f t="shared" si="55"/>
        <v>-1.8150136150588447</v>
      </c>
      <c r="D392" s="1">
        <f t="shared" si="56"/>
        <v>-6.2966769061658017</v>
      </c>
      <c r="E392" s="1">
        <f t="shared" si="57"/>
        <v>-61.029604682467031</v>
      </c>
      <c r="F392" s="1">
        <f t="shared" si="58"/>
        <v>-10.018051186824104</v>
      </c>
      <c r="G392" s="1">
        <f t="shared" si="59"/>
        <v>-90</v>
      </c>
      <c r="H392" s="1">
        <f t="shared" si="60"/>
        <v>18.949472932830751</v>
      </c>
      <c r="I392" s="1">
        <f t="shared" si="61"/>
        <v>27.155381702474131</v>
      </c>
    </row>
    <row r="393" spans="1:9">
      <c r="A393" s="1">
        <f t="shared" si="62"/>
        <v>3.254415524357964</v>
      </c>
      <c r="B393" s="1">
        <f t="shared" si="54"/>
        <v>35.263962596787991</v>
      </c>
      <c r="C393" s="1">
        <f t="shared" si="55"/>
        <v>-1.8639848665457666</v>
      </c>
      <c r="D393" s="1">
        <f t="shared" si="56"/>
        <v>-6.4748933083657212</v>
      </c>
      <c r="E393" s="1">
        <f t="shared" si="57"/>
        <v>-61.671840311910053</v>
      </c>
      <c r="F393" s="1">
        <f t="shared" si="58"/>
        <v>-10.249460058769666</v>
      </c>
      <c r="G393" s="1">
        <f t="shared" si="59"/>
        <v>-90</v>
      </c>
      <c r="H393" s="1">
        <f t="shared" si="60"/>
        <v>18.539609229652605</v>
      </c>
      <c r="I393" s="1">
        <f t="shared" si="61"/>
        <v>26.464174821544191</v>
      </c>
    </row>
    <row r="394" spans="1:9">
      <c r="A394" s="1">
        <f t="shared" si="62"/>
        <v>3.3422847435156289</v>
      </c>
      <c r="B394" s="1">
        <f t="shared" si="54"/>
        <v>35.263711132956026</v>
      </c>
      <c r="C394" s="1">
        <f t="shared" si="55"/>
        <v>-1.9142755056348948</v>
      </c>
      <c r="D394" s="1">
        <f t="shared" si="56"/>
        <v>-6.6552609459818441</v>
      </c>
      <c r="E394" s="1">
        <f t="shared" si="57"/>
        <v>-62.304740718225567</v>
      </c>
      <c r="F394" s="1">
        <f t="shared" si="58"/>
        <v>-10.48086893071523</v>
      </c>
      <c r="G394" s="1">
        <f t="shared" si="59"/>
        <v>-90</v>
      </c>
      <c r="H394" s="1">
        <f t="shared" si="60"/>
        <v>18.127581256258949</v>
      </c>
      <c r="I394" s="1">
        <f t="shared" si="61"/>
        <v>25.780983776139522</v>
      </c>
    </row>
    <row r="395" spans="1:9">
      <c r="A395" s="1">
        <f t="shared" si="62"/>
        <v>3.4325264315905506</v>
      </c>
      <c r="B395" s="1">
        <f t="shared" si="54"/>
        <v>35.263445922536327</v>
      </c>
      <c r="C395" s="1">
        <f t="shared" si="55"/>
        <v>-1.9659209201577388</v>
      </c>
      <c r="D395" s="1">
        <f t="shared" si="56"/>
        <v>-6.8377167180273348</v>
      </c>
      <c r="E395" s="1">
        <f t="shared" si="57"/>
        <v>-62.928137253679097</v>
      </c>
      <c r="F395" s="1">
        <f t="shared" si="58"/>
        <v>-10.712277802660793</v>
      </c>
      <c r="G395" s="1">
        <f t="shared" si="59"/>
        <v>-90</v>
      </c>
      <c r="H395" s="1">
        <f t="shared" si="60"/>
        <v>17.7134514018482</v>
      </c>
      <c r="I395" s="1">
        <f t="shared" si="61"/>
        <v>25.105941826163161</v>
      </c>
    </row>
    <row r="396" spans="1:9">
      <c r="A396" s="1">
        <f t="shared" si="62"/>
        <v>3.5252046452434951</v>
      </c>
      <c r="B396" s="1">
        <f t="shared" si="54"/>
        <v>35.263166214963867</v>
      </c>
      <c r="C396" s="1">
        <f t="shared" si="55"/>
        <v>-2.0189574338616167</v>
      </c>
      <c r="D396" s="1">
        <f t="shared" si="56"/>
        <v>-7.0221974262853779</v>
      </c>
      <c r="E396" s="1">
        <f t="shared" si="57"/>
        <v>-63.541881933682475</v>
      </c>
      <c r="F396" s="1">
        <f t="shared" si="58"/>
        <v>-10.943686674606356</v>
      </c>
      <c r="G396" s="1">
        <f t="shared" si="59"/>
        <v>-90</v>
      </c>
      <c r="H396" s="1">
        <f t="shared" si="60"/>
        <v>17.297282114072132</v>
      </c>
      <c r="I396" s="1">
        <f t="shared" si="61"/>
        <v>24.439160632455923</v>
      </c>
    </row>
    <row r="397" spans="1:9">
      <c r="A397" s="1">
        <f t="shared" si="62"/>
        <v>3.6203851706650689</v>
      </c>
      <c r="B397" s="1">
        <f t="shared" si="54"/>
        <v>35.262871218794807</v>
      </c>
      <c r="C397" s="1">
        <f t="shared" si="55"/>
        <v>-2.073422330059425</v>
      </c>
      <c r="D397" s="1">
        <f t="shared" si="56"/>
        <v>-7.2086399549543128</v>
      </c>
      <c r="E397" s="1">
        <f t="shared" si="57"/>
        <v>-64.145846916984183</v>
      </c>
      <c r="F397" s="1">
        <f t="shared" si="58"/>
        <v>-11.175095546551919</v>
      </c>
      <c r="G397" s="1">
        <f t="shared" si="59"/>
        <v>-90</v>
      </c>
      <c r="H397" s="1">
        <f t="shared" si="60"/>
        <v>16.879135717288573</v>
      </c>
      <c r="I397" s="1">
        <f t="shared" si="61"/>
        <v>23.780730752956401</v>
      </c>
    </row>
    <row r="398" spans="1:9">
      <c r="A398" s="1">
        <f t="shared" si="62"/>
        <v>3.7181355702730254</v>
      </c>
      <c r="B398" s="1">
        <f t="shared" si="54"/>
        <v>35.26256009949158</v>
      </c>
      <c r="C398" s="1">
        <f t="shared" si="55"/>
        <v>-2.1293538757841821</v>
      </c>
      <c r="D398" s="1">
        <f t="shared" si="56"/>
        <v>-7.3969814390618556</v>
      </c>
      <c r="E398" s="1">
        <f t="shared" si="57"/>
        <v>-64.739923920825703</v>
      </c>
      <c r="F398" s="1">
        <f t="shared" si="58"/>
        <v>-11.40650441849748</v>
      </c>
      <c r="G398" s="1">
        <f t="shared" si="59"/>
        <v>-90</v>
      </c>
      <c r="H398" s="1">
        <f t="shared" si="60"/>
        <v>16.459074241932246</v>
      </c>
      <c r="I398" s="1">
        <f t="shared" si="61"/>
        <v>23.130722203390121</v>
      </c>
    </row>
    <row r="399" spans="1:9">
      <c r="A399" s="1">
        <f t="shared" si="62"/>
        <v>3.8185252306703967</v>
      </c>
      <c r="B399" s="1">
        <f t="shared" si="54"/>
        <v>35.262231977089215</v>
      </c>
      <c r="C399" s="1">
        <f t="shared" si="55"/>
        <v>-2.1867913464509989</v>
      </c>
      <c r="D399" s="1">
        <f t="shared" si="56"/>
        <v>-7.587159421284964</v>
      </c>
      <c r="E399" s="1">
        <f t="shared" si="57"/>
        <v>-65.324023579783955</v>
      </c>
      <c r="F399" s="1">
        <f t="shared" si="58"/>
        <v>-11.637913290443045</v>
      </c>
      <c r="G399" s="1">
        <f t="shared" si="59"/>
        <v>-90</v>
      </c>
      <c r="H399" s="1">
        <f t="shared" si="60"/>
        <v>16.037159265361204</v>
      </c>
      <c r="I399" s="1">
        <f t="shared" si="61"/>
        <v>22.489185073765043</v>
      </c>
    </row>
    <row r="400" spans="1:9">
      <c r="A400" s="1">
        <f t="shared" si="62"/>
        <v>3.9216254118984972</v>
      </c>
      <c r="B400" s="1">
        <f t="shared" si="54"/>
        <v>35.261885923736685</v>
      </c>
      <c r="C400" s="1">
        <f t="shared" si="55"/>
        <v>-2.2457750510282817</v>
      </c>
      <c r="D400" s="1">
        <f t="shared" si="56"/>
        <v>-7.77911199695414</v>
      </c>
      <c r="E400" s="1">
        <f t="shared" si="57"/>
        <v>-65.898074756831747</v>
      </c>
      <c r="F400" s="1">
        <f t="shared" si="58"/>
        <v>-11.869322162388606</v>
      </c>
      <c r="G400" s="1">
        <f t="shared" si="59"/>
        <v>-90</v>
      </c>
      <c r="H400" s="1">
        <f t="shared" si="60"/>
        <v>15.61345176439394</v>
      </c>
      <c r="I400" s="1">
        <f t="shared" si="61"/>
        <v>21.856150192139978</v>
      </c>
    </row>
    <row r="401" spans="1:9">
      <c r="A401" s="1">
        <f t="shared" si="62"/>
        <v>4.0275092980197567</v>
      </c>
      <c r="B401" s="1">
        <f t="shared" si="54"/>
        <v>35.261520961106839</v>
      </c>
      <c r="C401" s="1">
        <f t="shared" si="55"/>
        <v>-2.3063463577190886</v>
      </c>
      <c r="D401" s="1">
        <f t="shared" si="56"/>
        <v>-7.9727779471525615</v>
      </c>
      <c r="E401" s="1">
        <f t="shared" si="57"/>
        <v>-66.462023814867734</v>
      </c>
      <c r="F401" s="1">
        <f t="shared" si="58"/>
        <v>-12.100731034334171</v>
      </c>
      <c r="G401" s="1">
        <f t="shared" si="59"/>
        <v>-90</v>
      </c>
      <c r="H401" s="1">
        <f t="shared" si="60"/>
        <v>15.188011979620107</v>
      </c>
      <c r="I401" s="1">
        <f t="shared" si="61"/>
        <v>21.231629827413173</v>
      </c>
    </row>
    <row r="402" spans="1:9">
      <c r="A402" s="1">
        <f t="shared" si="62"/>
        <v>4.1362520490662895</v>
      </c>
      <c r="B402" s="1">
        <f t="shared" si="54"/>
        <v>35.261136057667976</v>
      </c>
      <c r="C402" s="1">
        <f t="shared" si="55"/>
        <v>-2.3685477201525211</v>
      </c>
      <c r="D402" s="1">
        <f t="shared" si="56"/>
        <v>-8.1680968599399062</v>
      </c>
      <c r="E402" s="1">
        <f t="shared" si="57"/>
        <v>-67.015833856614009</v>
      </c>
      <c r="F402" s="1">
        <f t="shared" si="58"/>
        <v>-12.332139906279735</v>
      </c>
      <c r="G402" s="1">
        <f t="shared" si="59"/>
        <v>-90</v>
      </c>
      <c r="H402" s="1">
        <f t="shared" si="60"/>
        <v>14.760899291448332</v>
      </c>
      <c r="I402" s="1">
        <f t="shared" si="61"/>
        <v>20.615618423233457</v>
      </c>
    </row>
    <row r="403" spans="1:9">
      <c r="A403" s="1">
        <f t="shared" si="62"/>
        <v>4.247930854391079</v>
      </c>
      <c r="B403" s="1">
        <f t="shared" si="54"/>
        <v>35.260730125809893</v>
      </c>
      <c r="C403" s="1">
        <f t="shared" si="55"/>
        <v>-2.4324227040839084</v>
      </c>
      <c r="D403" s="1">
        <f t="shared" si="56"/>
        <v>-8.3650092398378657</v>
      </c>
      <c r="E403" s="1">
        <f t="shared" si="57"/>
        <v>-67.559483940362256</v>
      </c>
      <c r="F403" s="1">
        <f t="shared" si="58"/>
        <v>-12.563548778225297</v>
      </c>
      <c r="G403" s="1">
        <f t="shared" si="59"/>
        <v>-90</v>
      </c>
      <c r="H403" s="1">
        <f t="shared" si="60"/>
        <v>14.332172107746729</v>
      </c>
      <c r="I403" s="1">
        <f t="shared" si="61"/>
        <v>20.008093355553854</v>
      </c>
    </row>
    <row r="404" spans="1:9">
      <c r="A404" s="1">
        <f t="shared" si="62"/>
        <v>4.3626249874596379</v>
      </c>
      <c r="B404" s="1">
        <f t="shared" si="54"/>
        <v>35.260302018816951</v>
      </c>
      <c r="C404" s="1">
        <f t="shared" si="55"/>
        <v>-2.4980160146013088</v>
      </c>
      <c r="D404" s="1">
        <f t="shared" si="56"/>
        <v>-8.5634566058087849</v>
      </c>
      <c r="E404" s="1">
        <f t="shared" si="57"/>
        <v>-68.092968278585914</v>
      </c>
      <c r="F404" s="1">
        <f t="shared" si="58"/>
        <v>-12.794957650170861</v>
      </c>
      <c r="G404" s="1">
        <f t="shared" si="59"/>
        <v>-90</v>
      </c>
      <c r="H404" s="1">
        <f t="shared" si="60"/>
        <v>13.901887762837305</v>
      </c>
      <c r="I404" s="1">
        <f t="shared" si="61"/>
        <v>19.409015706812795</v>
      </c>
    </row>
    <row r="405" spans="1:9">
      <c r="A405" s="1">
        <f t="shared" si="62"/>
        <v>4.4804158621210481</v>
      </c>
      <c r="B405" s="1">
        <f t="shared" si="54"/>
        <v>35.259850527680101</v>
      </c>
      <c r="C405" s="1">
        <f t="shared" si="55"/>
        <v>-2.5653735238344466</v>
      </c>
      <c r="D405" s="1">
        <f t="shared" si="56"/>
        <v>-8.7633815780405282</v>
      </c>
      <c r="E405" s="1">
        <f t="shared" si="57"/>
        <v>-68.616295425936229</v>
      </c>
      <c r="F405" s="1">
        <f t="shared" si="58"/>
        <v>-13.026366522116426</v>
      </c>
      <c r="G405" s="1">
        <f t="shared" si="59"/>
        <v>-90</v>
      </c>
      <c r="H405" s="1">
        <f t="shared" si="60"/>
        <v>13.470102427523145</v>
      </c>
      <c r="I405" s="1">
        <f t="shared" si="61"/>
        <v>18.818331050229318</v>
      </c>
    </row>
    <row r="406" spans="1:9">
      <c r="A406" s="1">
        <f t="shared" si="62"/>
        <v>4.6013870903983163</v>
      </c>
      <c r="B406" s="1">
        <f t="shared" si="54"/>
        <v>35.259374377739711</v>
      </c>
      <c r="C406" s="1">
        <f t="shared" si="55"/>
        <v>-2.6345422991607208</v>
      </c>
      <c r="D406" s="1">
        <f t="shared" si="56"/>
        <v>-8.9647279539200202</v>
      </c>
      <c r="E406" s="1">
        <f t="shared" si="57"/>
        <v>-69.129487462617163</v>
      </c>
      <c r="F406" s="1">
        <f t="shared" si="58"/>
        <v>-13.257775394061987</v>
      </c>
      <c r="G406" s="1">
        <f t="shared" si="59"/>
        <v>-90</v>
      </c>
      <c r="H406" s="1">
        <f t="shared" si="60"/>
        <v>13.036871029757705</v>
      </c>
      <c r="I406" s="1">
        <f t="shared" si="61"/>
        <v>18.235970238222109</v>
      </c>
    </row>
    <row r="407" spans="1:9">
      <c r="A407" s="1">
        <f t="shared" si="62"/>
        <v>4.7256245418390703</v>
      </c>
      <c r="B407" s="1">
        <f t="shared" si="54"/>
        <v>35.258872225150526</v>
      </c>
      <c r="C407" s="1">
        <f t="shared" si="55"/>
        <v>-2.7055706319012223</v>
      </c>
      <c r="D407" s="1">
        <f t="shared" si="56"/>
        <v>-9.1674407736352155</v>
      </c>
      <c r="E407" s="1">
        <f t="shared" si="57"/>
        <v>-69.632579178598348</v>
      </c>
      <c r="F407" s="1">
        <f t="shared" si="58"/>
        <v>-13.489184266007552</v>
      </c>
      <c r="G407" s="1">
        <f t="shared" si="59"/>
        <v>-90</v>
      </c>
      <c r="H407" s="1">
        <f t="shared" si="60"/>
        <v>12.60224718550776</v>
      </c>
      <c r="I407" s="1">
        <f t="shared" si="61"/>
        <v>17.661850189500427</v>
      </c>
    </row>
    <row r="408" spans="1:9">
      <c r="A408" s="1">
        <f t="shared" si="62"/>
        <v>4.8532164044687249</v>
      </c>
      <c r="B408" s="1">
        <f t="shared" si="54"/>
        <v>35.258342653159502</v>
      </c>
      <c r="C408" s="1">
        <f t="shared" si="55"/>
        <v>-2.7785080664978743</v>
      </c>
      <c r="D408" s="1">
        <f t="shared" si="56"/>
        <v>-9.3714663758912522</v>
      </c>
      <c r="E408" s="1">
        <f t="shared" si="57"/>
        <v>-70.125617263585767</v>
      </c>
      <c r="F408" s="1">
        <f t="shared" si="58"/>
        <v>-13.720593137953117</v>
      </c>
      <c r="G408" s="1">
        <f t="shared" si="59"/>
        <v>-90</v>
      </c>
      <c r="H408" s="1">
        <f t="shared" si="60"/>
        <v>12.166283139315134</v>
      </c>
      <c r="I408" s="1">
        <f t="shared" si="61"/>
        <v>17.095874669916356</v>
      </c>
    </row>
    <row r="409" spans="1:9">
      <c r="A409" s="1">
        <f t="shared" si="62"/>
        <v>4.9842532473893799</v>
      </c>
      <c r="B409" s="1">
        <f t="shared" si="54"/>
        <v>35.257784168187243</v>
      </c>
      <c r="C409" s="1">
        <f t="shared" si="55"/>
        <v>-2.8534054301607945</v>
      </c>
      <c r="D409" s="1">
        <f t="shared" si="56"/>
        <v>-9.5767524442619205</v>
      </c>
      <c r="E409" s="1">
        <f t="shared" si="57"/>
        <v>-70.608659507135883</v>
      </c>
      <c r="F409" s="1">
        <f t="shared" si="58"/>
        <v>-13.952002009898678</v>
      </c>
      <c r="G409" s="1">
        <f t="shared" si="59"/>
        <v>-90</v>
      </c>
      <c r="H409" s="1">
        <f t="shared" si="60"/>
        <v>11.729029714026645</v>
      </c>
      <c r="I409" s="1">
        <f t="shared" si="61"/>
        <v>16.537935062703326</v>
      </c>
    </row>
    <row r="410" spans="1:9">
      <c r="A410" s="1">
        <f t="shared" si="62"/>
        <v>5.118828085068893</v>
      </c>
      <c r="B410" s="1">
        <f t="shared" si="54"/>
        <v>35.257195195702877</v>
      </c>
      <c r="C410" s="1">
        <f t="shared" si="55"/>
        <v>-2.9303148629727827</v>
      </c>
      <c r="D410" s="1">
        <f t="shared" si="56"/>
        <v>-9.78324804472315</v>
      </c>
      <c r="E410" s="1">
        <f t="shared" si="57"/>
        <v>-71.081774012775355</v>
      </c>
      <c r="F410" s="1">
        <f t="shared" si="58"/>
        <v>-14.183410881844242</v>
      </c>
      <c r="G410" s="1">
        <f t="shared" si="59"/>
        <v>-90</v>
      </c>
      <c r="H410" s="1">
        <f t="shared" si="60"/>
        <v>11.290536269135483</v>
      </c>
      <c r="I410" s="1">
        <f t="shared" si="61"/>
        <v>15.987911124251866</v>
      </c>
    </row>
    <row r="411" spans="1:9">
      <c r="A411" s="1">
        <f t="shared" si="62"/>
        <v>5.2570364433657524</v>
      </c>
      <c r="B411" s="1">
        <f t="shared" si="54"/>
        <v>35.256574075882064</v>
      </c>
      <c r="C411" s="1">
        <f t="shared" si="55"/>
        <v>-3.0092898484353974</v>
      </c>
      <c r="D411" s="1">
        <f t="shared" si="56"/>
        <v>-9.9909036549319339</v>
      </c>
      <c r="E411" s="1">
        <f t="shared" si="57"/>
        <v>-71.545038429484222</v>
      </c>
      <c r="F411" s="1">
        <f t="shared" si="58"/>
        <v>-14.414819753789805</v>
      </c>
      <c r="G411" s="1">
        <f t="shared" si="59"/>
        <v>-90</v>
      </c>
      <c r="H411" s="1">
        <f t="shared" si="60"/>
        <v>10.850850667160325</v>
      </c>
      <c r="I411" s="1">
        <f t="shared" si="61"/>
        <v>15.445671722080363</v>
      </c>
    </row>
    <row r="412" spans="1:9">
      <c r="A412" s="1">
        <f t="shared" si="62"/>
        <v>5.3989764273366276</v>
      </c>
      <c r="B412" s="1">
        <f t="shared" si="54"/>
        <v>35.255919059037218</v>
      </c>
      <c r="C412" s="1">
        <f t="shared" si="55"/>
        <v>-3.0903852444384889</v>
      </c>
      <c r="D412" s="1">
        <f t="shared" si="56"/>
        <v>-10.199671185822812</v>
      </c>
      <c r="E412" s="1">
        <f t="shared" si="57"/>
        <v>-71.998539203417266</v>
      </c>
      <c r="F412" s="1">
        <f t="shared" si="58"/>
        <v>-14.646228625735368</v>
      </c>
      <c r="G412" s="1">
        <f t="shared" si="59"/>
        <v>-90</v>
      </c>
      <c r="H412" s="1">
        <f t="shared" si="60"/>
        <v>10.410019247479038</v>
      </c>
      <c r="I412" s="1">
        <f t="shared" si="61"/>
        <v>14.91107555214424</v>
      </c>
    </row>
    <row r="413" spans="1:9">
      <c r="A413" s="1">
        <f t="shared" si="62"/>
        <v>5.5447487908747162</v>
      </c>
      <c r="B413" s="1">
        <f t="shared" si="54"/>
        <v>35.255228300808589</v>
      </c>
      <c r="C413" s="1">
        <f t="shared" si="55"/>
        <v>-3.1736573146321301</v>
      </c>
      <c r="D413" s="1">
        <f t="shared" si="56"/>
        <v>-10.409503996095633</v>
      </c>
      <c r="E413" s="1">
        <f t="shared" si="57"/>
        <v>-72.442370852281087</v>
      </c>
      <c r="F413" s="1">
        <f t="shared" si="58"/>
        <v>-14.877637497680931</v>
      </c>
      <c r="G413" s="1">
        <f t="shared" si="59"/>
        <v>-90</v>
      </c>
      <c r="H413" s="1">
        <f t="shared" si="60"/>
        <v>9.9680868070320248</v>
      </c>
      <c r="I413" s="1">
        <f t="shared" si="61"/>
        <v>14.383971833086775</v>
      </c>
    </row>
    <row r="414" spans="1:9">
      <c r="A414" s="1">
        <f t="shared" si="62"/>
        <v>5.6944570082283335</v>
      </c>
      <c r="B414" s="1">
        <f t="shared" si="54"/>
        <v>35.2544998571043</v>
      </c>
      <c r="C414" s="1">
        <f t="shared" si="55"/>
        <v>-3.25916376017679</v>
      </c>
      <c r="D414" s="1">
        <f t="shared" si="56"/>
        <v>-10.620356900163824</v>
      </c>
      <c r="E414" s="1">
        <f t="shared" si="57"/>
        <v>-72.876635264357432</v>
      </c>
      <c r="F414" s="1">
        <f t="shared" si="58"/>
        <v>-15.109046369626496</v>
      </c>
      <c r="G414" s="1">
        <f t="shared" si="59"/>
        <v>-90</v>
      </c>
      <c r="H414" s="1">
        <f t="shared" si="60"/>
        <v>9.5250965873139801</v>
      </c>
      <c r="I414" s="1">
        <f t="shared" si="61"/>
        <v>13.864200975465792</v>
      </c>
    </row>
    <row r="415" spans="1:9">
      <c r="A415" s="1">
        <f t="shared" si="62"/>
        <v>5.8482073474504981</v>
      </c>
      <c r="B415" s="1">
        <f t="shared" si="54"/>
        <v>35.253731678776973</v>
      </c>
      <c r="C415" s="1">
        <f t="shared" si="55"/>
        <v>-3.3469637518441417</v>
      </c>
      <c r="D415" s="1">
        <f t="shared" si="56"/>
        <v>-10.832186170122544</v>
      </c>
      <c r="E415" s="1">
        <f t="shared" si="57"/>
        <v>-73.301441023764369</v>
      </c>
      <c r="F415" s="1">
        <f t="shared" si="58"/>
        <v>-15.340455241572059</v>
      </c>
      <c r="G415" s="1">
        <f t="shared" si="59"/>
        <v>-90</v>
      </c>
      <c r="H415" s="1">
        <f t="shared" si="60"/>
        <v>9.0810902670823701</v>
      </c>
      <c r="I415" s="1">
        <f t="shared" si="61"/>
        <v>13.351595224391474</v>
      </c>
    </row>
    <row r="416" spans="1:9">
      <c r="A416" s="1">
        <f t="shared" si="62"/>
        <v>6.0061089458316612</v>
      </c>
      <c r="B416" s="1">
        <f t="shared" si="54"/>
        <v>35.25292160602401</v>
      </c>
      <c r="C416" s="1">
        <f t="shared" si="55"/>
        <v>-3.4371179624371941</v>
      </c>
      <c r="D416" s="1">
        <f t="shared" si="56"/>
        <v>-11.044949532281819</v>
      </c>
      <c r="E416" s="1">
        <f t="shared" si="57"/>
        <v>-73.716902763182148</v>
      </c>
      <c r="F416" s="1">
        <f t="shared" si="58"/>
        <v>-15.571864113517622</v>
      </c>
      <c r="G416" s="1">
        <f t="shared" si="59"/>
        <v>-90</v>
      </c>
      <c r="H416" s="1">
        <f t="shared" si="60"/>
        <v>8.6361079602245692</v>
      </c>
      <c r="I416" s="1">
        <f t="shared" si="61"/>
        <v>12.845979274380653</v>
      </c>
    </row>
    <row r="417" spans="1:9">
      <c r="A417" s="1">
        <f t="shared" si="62"/>
        <v>6.1682738873691152</v>
      </c>
      <c r="B417" s="1">
        <f t="shared" si="54"/>
        <v>35.252067362498046</v>
      </c>
      <c r="C417" s="1">
        <f t="shared" si="55"/>
        <v>-3.5296885994943805</v>
      </c>
      <c r="D417" s="1">
        <f t="shared" si="56"/>
        <v>-11.258606158791791</v>
      </c>
      <c r="E417" s="1">
        <f t="shared" si="57"/>
        <v>-74.123140544935723</v>
      </c>
      <c r="F417" s="1">
        <f t="shared" si="58"/>
        <v>-15.803272985463186</v>
      </c>
      <c r="G417" s="1">
        <f t="shared" si="59"/>
        <v>-90</v>
      </c>
      <c r="H417" s="1">
        <f t="shared" si="60"/>
        <v>8.1901882182430672</v>
      </c>
      <c r="I417" s="1">
        <f t="shared" si="61"/>
        <v>12.347170855569914</v>
      </c>
    </row>
    <row r="418" spans="1:9">
      <c r="A418" s="1">
        <f t="shared" si="62"/>
        <v>6.3348172823280811</v>
      </c>
      <c r="B418" s="1">
        <f t="shared" si="54"/>
        <v>35.251166549113613</v>
      </c>
      <c r="C418" s="1">
        <f t="shared" si="55"/>
        <v>-3.6247394382378473</v>
      </c>
      <c r="D418" s="1">
        <f t="shared" si="56"/>
        <v>-11.473116654866287</v>
      </c>
      <c r="E418" s="1">
        <f t="shared" si="57"/>
        <v>-74.520279271024606</v>
      </c>
      <c r="F418" s="1">
        <f t="shared" si="58"/>
        <v>-16.034681857408749</v>
      </c>
      <c r="G418" s="1">
        <f t="shared" si="59"/>
        <v>-90</v>
      </c>
      <c r="H418" s="1">
        <f t="shared" si="60"/>
        <v>7.7433680368385751</v>
      </c>
      <c r="I418" s="1">
        <f t="shared" si="61"/>
        <v>11.854981290737555</v>
      </c>
    </row>
    <row r="419" spans="1:9">
      <c r="A419" s="1">
        <f t="shared" si="62"/>
        <v>6.505857348950939</v>
      </c>
      <c r="B419" s="1">
        <f t="shared" si="54"/>
        <v>35.250216637535331</v>
      </c>
      <c r="C419" s="1">
        <f t="shared" si="55"/>
        <v>-3.7223358547214049</v>
      </c>
      <c r="D419" s="1">
        <f t="shared" si="56"/>
        <v>-11.688443042087739</v>
      </c>
      <c r="E419" s="1">
        <f t="shared" si="57"/>
        <v>-74.908448122419202</v>
      </c>
      <c r="F419" s="1">
        <f t="shared" si="58"/>
        <v>-16.26609072935431</v>
      </c>
      <c r="G419" s="1">
        <f t="shared" si="59"/>
        <v>-90</v>
      </c>
      <c r="H419" s="1">
        <f t="shared" si="60"/>
        <v>7.29568286609328</v>
      </c>
      <c r="I419" s="1">
        <f t="shared" si="61"/>
        <v>11.369216022859405</v>
      </c>
    </row>
    <row r="420" spans="1:9">
      <c r="A420" s="1">
        <f t="shared" si="62"/>
        <v>6.6815154973726134</v>
      </c>
      <c r="B420" s="1">
        <f t="shared" si="54"/>
        <v>35.249214963332577</v>
      </c>
      <c r="C420" s="1">
        <f t="shared" si="55"/>
        <v>-3.8225448591284494</v>
      </c>
      <c r="D420" s="1">
        <f t="shared" si="56"/>
        <v>-11.904548738251483</v>
      </c>
      <c r="E420" s="1">
        <f t="shared" si="57"/>
        <v>-75.287780027702638</v>
      </c>
      <c r="F420" s="1">
        <f t="shared" si="58"/>
        <v>-16.497499601299875</v>
      </c>
      <c r="G420" s="1">
        <f t="shared" si="59"/>
        <v>-90</v>
      </c>
      <c r="H420" s="1">
        <f t="shared" si="60"/>
        <v>6.8471666237812165</v>
      </c>
      <c r="I420" s="1">
        <f t="shared" si="61"/>
        <v>10.889675113168892</v>
      </c>
    </row>
    <row r="421" spans="1:9">
      <c r="A421" s="1">
        <f t="shared" si="62"/>
        <v>6.861916415801673</v>
      </c>
      <c r="B421" s="1">
        <f t="shared" si="54"/>
        <v>35.248158718784772</v>
      </c>
      <c r="C421" s="1">
        <f t="shared" si="55"/>
        <v>-3.9254351291645388</v>
      </c>
      <c r="D421" s="1">
        <f t="shared" si="56"/>
        <v>-12.121398534181489</v>
      </c>
      <c r="E421" s="1">
        <f t="shared" si="57"/>
        <v>-75.658411160925638</v>
      </c>
      <c r="F421" s="1">
        <f t="shared" si="58"/>
        <v>-16.72890847324544</v>
      </c>
      <c r="G421" s="1">
        <f t="shared" si="59"/>
        <v>-90</v>
      </c>
      <c r="H421" s="1">
        <f t="shared" si="60"/>
        <v>6.3978517113578448</v>
      </c>
      <c r="I421" s="1">
        <f t="shared" si="61"/>
        <v>10.416153709909821</v>
      </c>
    </row>
    <row r="422" spans="1:9">
      <c r="A422" s="1">
        <f t="shared" si="62"/>
        <v>7.0471881590283179</v>
      </c>
      <c r="B422" s="1">
        <f t="shared" si="54"/>
        <v>35.247044945321051</v>
      </c>
      <c r="C422" s="1">
        <f t="shared" si="55"/>
        <v>-4.0310770434832577</v>
      </c>
      <c r="D422" s="1">
        <f t="shared" si="56"/>
        <v>-12.338958567922674</v>
      </c>
      <c r="E422" s="1">
        <f t="shared" si="57"/>
        <v>-76.020480468356951</v>
      </c>
      <c r="F422" s="1">
        <f t="shared" si="58"/>
        <v>-16.960317345191001</v>
      </c>
      <c r="G422" s="1">
        <f t="shared" si="59"/>
        <v>-90</v>
      </c>
      <c r="H422" s="1">
        <f t="shared" si="60"/>
        <v>5.9477690322073755</v>
      </c>
      <c r="I422" s="1">
        <f t="shared" si="61"/>
        <v>9.9484424881597988</v>
      </c>
    </row>
    <row r="423" spans="1:9">
      <c r="A423" s="1">
        <f t="shared" si="62"/>
        <v>7.237462239322082</v>
      </c>
      <c r="B423" s="1">
        <f t="shared" si="54"/>
        <v>35.245870525577317</v>
      </c>
      <c r="C423" s="1">
        <f t="shared" si="55"/>
        <v>-4.1395427150774529</v>
      </c>
      <c r="D423" s="1">
        <f t="shared" si="56"/>
        <v>-12.557196296687966</v>
      </c>
      <c r="E423" s="1">
        <f t="shared" si="57"/>
        <v>-76.37412922365472</v>
      </c>
      <c r="F423" s="1">
        <f t="shared" si="58"/>
        <v>-17.191726217136566</v>
      </c>
      <c r="G423" s="1">
        <f t="shared" si="59"/>
        <v>-90</v>
      </c>
      <c r="H423" s="1">
        <f t="shared" si="60"/>
        <v>5.4969480117527851</v>
      </c>
      <c r="I423" s="1">
        <f t="shared" si="61"/>
        <v>9.4863280612678409</v>
      </c>
    </row>
    <row r="424" spans="1:9">
      <c r="A424" s="1">
        <f t="shared" si="62"/>
        <v>7.4328737197837773</v>
      </c>
      <c r="B424" s="1">
        <f t="shared" si="54"/>
        <v>35.244632175053184</v>
      </c>
      <c r="C424" s="1">
        <f t="shared" si="55"/>
        <v>-4.2509060245608215</v>
      </c>
      <c r="D424" s="1">
        <f t="shared" si="56"/>
        <v>-12.776080466911175</v>
      </c>
      <c r="E424" s="1">
        <f t="shared" si="57"/>
        <v>-76.719500610848513</v>
      </c>
      <c r="F424" s="1">
        <f t="shared" si="58"/>
        <v>-17.423135089082127</v>
      </c>
      <c r="G424" s="1">
        <f t="shared" si="59"/>
        <v>-90</v>
      </c>
      <c r="H424" s="1">
        <f t="shared" si="60"/>
        <v>5.0454166190598819</v>
      </c>
      <c r="I424" s="1">
        <f t="shared" si="61"/>
        <v>9.029593364590653</v>
      </c>
    </row>
    <row r="425" spans="1:9">
      <c r="A425" s="1">
        <f t="shared" si="62"/>
        <v>7.6335613102179387</v>
      </c>
      <c r="B425" s="1">
        <f t="shared" si="54"/>
        <v>35.243326433350745</v>
      </c>
      <c r="C425" s="1">
        <f t="shared" si="55"/>
        <v>-4.3652426532571926</v>
      </c>
      <c r="D425" s="1">
        <f t="shared" si="56"/>
        <v>-12.995581082730084</v>
      </c>
      <c r="E425" s="1">
        <f t="shared" si="57"/>
        <v>-77.056739334410111</v>
      </c>
      <c r="F425" s="1">
        <f t="shared" si="58"/>
        <v>-17.654543961027692</v>
      </c>
      <c r="G425" s="1">
        <f t="shared" si="59"/>
        <v>-90</v>
      </c>
      <c r="H425" s="1">
        <f t="shared" si="60"/>
        <v>4.59320138959297</v>
      </c>
      <c r="I425" s="1">
        <f t="shared" si="61"/>
        <v>8.5780180123326772</v>
      </c>
    </row>
    <row r="426" spans="1:9">
      <c r="A426" s="1">
        <f t="shared" si="62"/>
        <v>7.8396674655938225</v>
      </c>
      <c r="B426" s="1">
        <f t="shared" si="54"/>
        <v>35.241949654976381</v>
      </c>
      <c r="C426" s="1">
        <f t="shared" si="55"/>
        <v>-4.4826301160066269</v>
      </c>
      <c r="D426" s="1">
        <f t="shared" si="56"/>
        <v>-13.215669373198049</v>
      </c>
      <c r="E426" s="1">
        <f t="shared" si="57"/>
        <v>-77.385991255598725</v>
      </c>
      <c r="F426" s="1">
        <f t="shared" si="58"/>
        <v>-17.885952832973256</v>
      </c>
      <c r="G426" s="1">
        <f t="shared" si="59"/>
        <v>-90</v>
      </c>
      <c r="H426" s="1">
        <f t="shared" si="60"/>
        <v>4.1403274488050776</v>
      </c>
      <c r="I426" s="1">
        <f t="shared" si="61"/>
        <v>8.131378628394657</v>
      </c>
    </row>
    <row r="427" spans="1:9">
      <c r="A427" s="1">
        <f t="shared" si="62"/>
        <v>8.0513384871648555</v>
      </c>
      <c r="B427" s="1">
        <f t="shared" si="54"/>
        <v>35.240497999686454</v>
      </c>
      <c r="C427" s="1">
        <f t="shared" si="55"/>
        <v>-4.6031477935885139</v>
      </c>
      <c r="D427" s="1">
        <f t="shared" si="56"/>
        <v>-13.43631775849714</v>
      </c>
      <c r="E427" s="1">
        <f t="shared" si="57"/>
        <v>-77.70740305419271</v>
      </c>
      <c r="F427" s="1">
        <f t="shared" si="58"/>
        <v>-18.117361704918817</v>
      </c>
      <c r="G427" s="1">
        <f t="shared" si="59"/>
        <v>-90</v>
      </c>
      <c r="H427" s="1">
        <f t="shared" si="60"/>
        <v>3.686818536270497</v>
      </c>
      <c r="I427" s="1">
        <f t="shared" si="61"/>
        <v>7.6894491522187707</v>
      </c>
    </row>
    <row r="428" spans="1:9">
      <c r="A428" s="1">
        <f t="shared" si="62"/>
        <v>8.2687246263183063</v>
      </c>
      <c r="B428" s="1">
        <f t="shared" si="54"/>
        <v>35.238967422357007</v>
      </c>
      <c r="C428" s="1">
        <f t="shared" si="55"/>
        <v>-4.7268769646523561</v>
      </c>
      <c r="D428" s="1">
        <f t="shared" si="56"/>
        <v>-13.657499815401392</v>
      </c>
      <c r="E428" s="1">
        <f t="shared" si="57"/>
        <v>-78.021121914662544</v>
      </c>
      <c r="F428" s="1">
        <f t="shared" si="58"/>
        <v>-18.348770576864382</v>
      </c>
      <c r="G428" s="1">
        <f t="shared" si="59"/>
        <v>-90</v>
      </c>
      <c r="H428" s="1">
        <f t="shared" si="60"/>
        <v>3.2326970300912308</v>
      </c>
      <c r="I428" s="1">
        <f t="shared" si="61"/>
        <v>7.2520011206850938</v>
      </c>
    </row>
    <row r="429" spans="1:9">
      <c r="A429" s="1">
        <f t="shared" si="62"/>
        <v>8.4919801912288992</v>
      </c>
      <c r="B429" s="1">
        <f t="shared" si="54"/>
        <v>35.237353662357116</v>
      </c>
      <c r="C429" s="1">
        <f t="shared" si="55"/>
        <v>-4.8539008370365995</v>
      </c>
      <c r="D429" s="1">
        <f t="shared" si="56"/>
        <v>-13.879190242215538</v>
      </c>
      <c r="E429" s="1">
        <f t="shared" si="57"/>
        <v>-78.327295235797706</v>
      </c>
      <c r="F429" s="1">
        <f t="shared" si="58"/>
        <v>-18.580179448809943</v>
      </c>
      <c r="G429" s="1">
        <f t="shared" si="59"/>
        <v>-90</v>
      </c>
      <c r="H429" s="1">
        <f t="shared" si="60"/>
        <v>2.7779839713316363</v>
      </c>
      <c r="I429" s="1">
        <f t="shared" si="61"/>
        <v>6.8188039271656748</v>
      </c>
    </row>
    <row r="430" spans="1:9">
      <c r="A430" s="1">
        <f t="shared" si="62"/>
        <v>8.7212636563920789</v>
      </c>
      <c r="B430" s="1">
        <f t="shared" si="54"/>
        <v>35.235652232405094</v>
      </c>
      <c r="C430" s="1">
        <f t="shared" si="55"/>
        <v>-4.9843045783448332</v>
      </c>
      <c r="D430" s="1">
        <f t="shared" si="56"/>
        <v>-14.101364823392418</v>
      </c>
      <c r="E430" s="1">
        <f t="shared" si="57"/>
        <v>-78.626070362770918</v>
      </c>
      <c r="F430" s="1">
        <f t="shared" si="58"/>
        <v>-18.811588320755508</v>
      </c>
      <c r="G430" s="1">
        <f t="shared" si="59"/>
        <v>-90</v>
      </c>
      <c r="H430" s="1">
        <f t="shared" si="60"/>
        <v>2.3226990882571705</v>
      </c>
      <c r="I430" s="1">
        <f t="shared" si="61"/>
        <v>6.3896250588842349</v>
      </c>
    </row>
    <row r="431" spans="1:9">
      <c r="A431" s="1">
        <f t="shared" si="62"/>
        <v>8.9567377751146644</v>
      </c>
      <c r="B431" s="1">
        <f t="shared" si="54"/>
        <v>35.233858406886206</v>
      </c>
      <c r="C431" s="1">
        <f t="shared" si="55"/>
        <v>-5.1181753456368515</v>
      </c>
      <c r="D431" s="1">
        <f t="shared" si="56"/>
        <v>-14.324000394011275</v>
      </c>
      <c r="E431" s="1">
        <f t="shared" si="57"/>
        <v>-78.917594340605476</v>
      </c>
      <c r="F431" s="1">
        <f t="shared" si="58"/>
        <v>-19.042997192701073</v>
      </c>
      <c r="G431" s="1">
        <f t="shared" si="59"/>
        <v>-90</v>
      </c>
      <c r="H431" s="1">
        <f t="shared" si="60"/>
        <v>1.8668608201738586</v>
      </c>
      <c r="I431" s="1">
        <f t="shared" si="61"/>
        <v>5.9642303137576675</v>
      </c>
    </row>
    <row r="432" spans="1:9">
      <c r="A432" s="1">
        <f t="shared" si="62"/>
        <v>9.1985696950427602</v>
      </c>
      <c r="B432" s="1">
        <f t="shared" si="54"/>
        <v>35.231967209610083</v>
      </c>
      <c r="C432" s="1">
        <f t="shared" si="55"/>
        <v>-5.2556023140793267</v>
      </c>
      <c r="D432" s="1">
        <f t="shared" si="56"/>
        <v>-14.547074804279571</v>
      </c>
      <c r="E432" s="1">
        <f t="shared" si="57"/>
        <v>-79.202013688004499</v>
      </c>
      <c r="F432" s="1">
        <f t="shared" si="58"/>
        <v>-19.274406064646634</v>
      </c>
      <c r="G432" s="1">
        <f t="shared" si="59"/>
        <v>-90</v>
      </c>
      <c r="H432" s="1">
        <f t="shared" si="60"/>
        <v>1.4104863406838781</v>
      </c>
      <c r="I432" s="1">
        <f t="shared" si="61"/>
        <v>5.5423839979161755</v>
      </c>
    </row>
    <row r="433" spans="1:9">
      <c r="A433" s="1">
        <f t="shared" si="62"/>
        <v>9.4469310768089141</v>
      </c>
      <c r="B433" s="1">
        <f t="shared" si="54"/>
        <v>35.229973400985862</v>
      </c>
      <c r="C433" s="1">
        <f t="shared" si="55"/>
        <v>-5.3966767043872688</v>
      </c>
      <c r="D433" s="1">
        <f t="shared" si="56"/>
        <v>-14.770566884202434</v>
      </c>
      <c r="E433" s="1">
        <f t="shared" si="57"/>
        <v>-79.479474190501648</v>
      </c>
      <c r="F433" s="1">
        <f t="shared" si="58"/>
        <v>-19.505814936592198</v>
      </c>
      <c r="G433" s="1">
        <f t="shared" si="59"/>
        <v>-90</v>
      </c>
      <c r="H433" s="1">
        <f t="shared" si="60"/>
        <v>0.95359158019122958</v>
      </c>
      <c r="I433" s="1">
        <f t="shared" si="61"/>
        <v>5.1238491051110771</v>
      </c>
    </row>
    <row r="434" spans="1:9">
      <c r="A434" s="1">
        <f t="shared" si="62"/>
        <v>9.7019982158827531</v>
      </c>
      <c r="B434" s="1">
        <f t="shared" si="54"/>
        <v>35.227871464592461</v>
      </c>
      <c r="C434" s="1">
        <f t="shared" si="55"/>
        <v>-5.5414918088728866</v>
      </c>
      <c r="D434" s="1">
        <f t="shared" si="56"/>
        <v>-14.99445640854676</v>
      </c>
      <c r="E434" s="1">
        <f t="shared" si="57"/>
        <v>-79.750120711902497</v>
      </c>
      <c r="F434" s="1">
        <f t="shared" si="58"/>
        <v>-19.73722380853776</v>
      </c>
      <c r="G434" s="1">
        <f t="shared" si="59"/>
        <v>-90</v>
      </c>
      <c r="H434" s="1">
        <f t="shared" si="60"/>
        <v>0.49619124750794086</v>
      </c>
      <c r="I434" s="1">
        <f t="shared" si="61"/>
        <v>4.7083874792245979</v>
      </c>
    </row>
    <row r="435" spans="1:9">
      <c r="A435" s="1">
        <f t="shared" si="62"/>
        <v>9.9639521677115859</v>
      </c>
      <c r="B435" s="1">
        <f t="shared" si="54"/>
        <v>35.225655593121431</v>
      </c>
      <c r="C435" s="1">
        <f t="shared" si="55"/>
        <v>-5.6901430159028958</v>
      </c>
      <c r="D435" s="1">
        <f t="shared" si="56"/>
        <v>-15.218724062211091</v>
      </c>
      <c r="E435" s="1">
        <f t="shared" si="57"/>
        <v>-80.014097023000545</v>
      </c>
      <c r="F435" s="1">
        <f t="shared" si="58"/>
        <v>-19.968632680483324</v>
      </c>
      <c r="G435" s="1">
        <f t="shared" si="59"/>
        <v>-90</v>
      </c>
      <c r="H435" s="1">
        <f t="shared" si="60"/>
        <v>3.8298850427015196E-2</v>
      </c>
      <c r="I435" s="1">
        <f t="shared" si="61"/>
        <v>4.2957599610965644</v>
      </c>
    </row>
    <row r="436" spans="1:9">
      <c r="A436" s="1">
        <f t="shared" si="62"/>
        <v>10.232978876239798</v>
      </c>
      <c r="B436" s="1">
        <f t="shared" si="54"/>
        <v>35.223319673669558</v>
      </c>
      <c r="C436" s="1">
        <f t="shared" si="55"/>
        <v>-5.8427278325487784</v>
      </c>
      <c r="D436" s="1">
        <f t="shared" si="56"/>
        <v>-15.443351406097609</v>
      </c>
      <c r="E436" s="1">
        <f t="shared" si="57"/>
        <v>-80.271545646572704</v>
      </c>
      <c r="F436" s="1">
        <f t="shared" si="58"/>
        <v>-20.200041552428889</v>
      </c>
      <c r="G436" s="1">
        <f t="shared" si="59"/>
        <v>-90</v>
      </c>
      <c r="H436" s="1">
        <f t="shared" si="60"/>
        <v>-0.42007328485694018</v>
      </c>
      <c r="I436" s="1">
        <f t="shared" si="61"/>
        <v>3.8857265208785066</v>
      </c>
    </row>
    <row r="437" spans="1:9">
      <c r="A437" s="1">
        <f t="shared" si="62"/>
        <v>10.509269305898272</v>
      </c>
      <c r="B437" s="1">
        <f t="shared" si="54"/>
        <v>35.220857272358309</v>
      </c>
      <c r="C437" s="1">
        <f t="shared" si="55"/>
        <v>-5.9993459051967646</v>
      </c>
      <c r="D437" s="1">
        <f t="shared" si="56"/>
        <v>-15.668320843569202</v>
      </c>
      <c r="E437" s="1">
        <f t="shared" si="57"/>
        <v>-80.522607717684039</v>
      </c>
      <c r="F437" s="1">
        <f t="shared" si="58"/>
        <v>-20.43145042437445</v>
      </c>
      <c r="G437" s="1">
        <f t="shared" si="59"/>
        <v>-90</v>
      </c>
      <c r="H437" s="1">
        <f t="shared" si="60"/>
        <v>-0.87891399558534289</v>
      </c>
      <c r="I437" s="1">
        <f t="shared" si="61"/>
        <v>3.478046377119199</v>
      </c>
    </row>
    <row r="438" spans="1:9">
      <c r="A438" s="1">
        <f t="shared" si="62"/>
        <v>10.793019577157525</v>
      </c>
      <c r="B438" s="1">
        <f t="shared" si="54"/>
        <v>35.218261618257387</v>
      </c>
      <c r="C438" s="1">
        <f t="shared" si="55"/>
        <v>-6.1600990378655984</v>
      </c>
      <c r="D438" s="1">
        <f t="shared" si="56"/>
        <v>-15.893615587562049</v>
      </c>
      <c r="E438" s="1">
        <f t="shared" si="57"/>
        <v>-80.767422858360234</v>
      </c>
      <c r="F438" s="1">
        <f t="shared" si="58"/>
        <v>-20.662859296320015</v>
      </c>
      <c r="G438" s="1">
        <f t="shared" si="59"/>
        <v>-90</v>
      </c>
      <c r="H438" s="1">
        <f t="shared" si="60"/>
        <v>-1.3382132656246775</v>
      </c>
      <c r="I438" s="1">
        <f t="shared" si="61"/>
        <v>3.0724781037741877</v>
      </c>
    </row>
    <row r="439" spans="1:9">
      <c r="A439" s="1">
        <f t="shared" si="62"/>
        <v>11.084431105740777</v>
      </c>
      <c r="B439" s="1">
        <f t="shared" si="54"/>
        <v>35.215525586589813</v>
      </c>
      <c r="C439" s="1">
        <f t="shared" si="55"/>
        <v>-6.3250912079600754</v>
      </c>
      <c r="D439" s="1">
        <f t="shared" si="56"/>
        <v>-16.119219628412971</v>
      </c>
      <c r="E439" s="1">
        <f t="shared" si="57"/>
        <v>-81.006129065717431</v>
      </c>
      <c r="F439" s="1">
        <f t="shared" si="58"/>
        <v>-20.894268168265576</v>
      </c>
      <c r="G439" s="1">
        <f t="shared" si="59"/>
        <v>-90</v>
      </c>
      <c r="H439" s="1">
        <f t="shared" si="60"/>
        <v>-1.797962210088734</v>
      </c>
      <c r="I439" s="1">
        <f t="shared" si="61"/>
        <v>2.6687797263224979</v>
      </c>
    </row>
    <row r="440" spans="1:9">
      <c r="A440" s="1">
        <f t="shared" si="62"/>
        <v>11.383710745595776</v>
      </c>
      <c r="B440" s="1">
        <f t="shared" si="54"/>
        <v>35.212641681196246</v>
      </c>
      <c r="C440" s="1">
        <f t="shared" si="55"/>
        <v>-6.4944285791672298</v>
      </c>
      <c r="D440" s="1">
        <f t="shared" si="56"/>
        <v>-16.345117702450441</v>
      </c>
      <c r="E440" s="1">
        <f t="shared" si="57"/>
        <v>-81.238862612673003</v>
      </c>
      <c r="F440" s="1">
        <f t="shared" si="58"/>
        <v>-21.125677040211137</v>
      </c>
      <c r="G440" s="1">
        <f t="shared" si="59"/>
        <v>-90</v>
      </c>
      <c r="H440" s="1">
        <f t="shared" si="60"/>
        <v>-2.2581530614653325</v>
      </c>
      <c r="I440" s="1">
        <f t="shared" si="61"/>
        <v>2.2667088081597626</v>
      </c>
    </row>
    <row r="441" spans="1:9">
      <c r="A441" s="1">
        <f t="shared" si="62"/>
        <v>11.691070935726861</v>
      </c>
      <c r="B441" s="1">
        <f t="shared" si="54"/>
        <v>35.2096020162369</v>
      </c>
      <c r="C441" s="1">
        <f t="shared" si="55"/>
        <v>-6.6682195111796023</v>
      </c>
      <c r="D441" s="1">
        <f t="shared" si="56"/>
        <v>-16.571295261388919</v>
      </c>
      <c r="E441" s="1">
        <f t="shared" si="57"/>
        <v>-81.465757960395308</v>
      </c>
      <c r="F441" s="1">
        <f t="shared" si="58"/>
        <v>-21.357085912156705</v>
      </c>
      <c r="G441" s="1">
        <f t="shared" si="59"/>
        <v>-90</v>
      </c>
      <c r="H441" s="1">
        <f t="shared" si="60"/>
        <v>-2.7187791573087239</v>
      </c>
      <c r="I441" s="1">
        <f t="shared" si="61"/>
        <v>1.8660225284251055</v>
      </c>
    </row>
    <row r="442" spans="1:9">
      <c r="A442" s="1">
        <f t="shared" si="62"/>
        <v>12.006729850991485</v>
      </c>
      <c r="B442" s="1">
        <f t="shared" si="54"/>
        <v>35.206398297110063</v>
      </c>
      <c r="C442" s="1">
        <f t="shared" si="55"/>
        <v>-6.846574565906324</v>
      </c>
      <c r="D442" s="1">
        <f t="shared" si="56"/>
        <v>-16.79773844255768</v>
      </c>
      <c r="E442" s="1">
        <f t="shared" si="57"/>
        <v>-81.68694768168703</v>
      </c>
      <c r="F442" s="1">
        <f t="shared" si="58"/>
        <v>-21.588494784102267</v>
      </c>
      <c r="G442" s="1">
        <f t="shared" si="59"/>
        <v>-90</v>
      </c>
      <c r="H442" s="1">
        <f t="shared" si="60"/>
        <v>-3.1798349295498838</v>
      </c>
      <c r="I442" s="1">
        <f t="shared" si="61"/>
        <v>1.4664777524066608</v>
      </c>
    </row>
    <row r="443" spans="1:9">
      <c r="A443" s="1">
        <f t="shared" si="62"/>
        <v>12.330911556968255</v>
      </c>
      <c r="B443" s="1">
        <f t="shared" si="54"/>
        <v>35.203021800567257</v>
      </c>
      <c r="C443" s="1">
        <f t="shared" si="55"/>
        <v>-7.0296065098077554</v>
      </c>
      <c r="D443" s="1">
        <f t="shared" si="56"/>
        <v>-17.024434039987941</v>
      </c>
      <c r="E443" s="1">
        <f t="shared" si="57"/>
        <v>-81.902562394533305</v>
      </c>
      <c r="F443" s="1">
        <f t="shared" si="58"/>
        <v>-21.819903656047828</v>
      </c>
      <c r="G443" s="1">
        <f t="shared" si="59"/>
        <v>-90</v>
      </c>
      <c r="H443" s="1">
        <f t="shared" si="60"/>
        <v>-3.6413158954685123</v>
      </c>
      <c r="I443" s="1">
        <f t="shared" si="61"/>
        <v>1.0678310956589598</v>
      </c>
    </row>
    <row r="444" spans="1:9">
      <c r="A444" s="1">
        <f t="shared" si="62"/>
        <v>12.663846169006398</v>
      </c>
      <c r="B444" s="1">
        <f t="shared" si="54"/>
        <v>35.199463354006085</v>
      </c>
      <c r="C444" s="1">
        <f t="shared" si="55"/>
        <v>-7.2174303119631311</v>
      </c>
      <c r="D444" s="1">
        <f t="shared" si="56"/>
        <v>-17.251369476375142</v>
      </c>
      <c r="E444" s="1">
        <f t="shared" si="57"/>
        <v>-82.112730705082711</v>
      </c>
      <c r="F444" s="1">
        <f t="shared" si="58"/>
        <v>-22.051312527993396</v>
      </c>
      <c r="G444" s="1">
        <f t="shared" si="59"/>
        <v>-90</v>
      </c>
      <c r="H444" s="1">
        <f t="shared" si="60"/>
        <v>-4.1032186503624537</v>
      </c>
      <c r="I444" s="1">
        <f t="shared" si="61"/>
        <v>0.66983898295416111</v>
      </c>
    </row>
    <row r="445" spans="1:9">
      <c r="A445" s="1">
        <f t="shared" si="62"/>
        <v>13.005770015569569</v>
      </c>
      <c r="B445" s="1">
        <f t="shared" si="54"/>
        <v>35.195713313923598</v>
      </c>
      <c r="C445" s="1">
        <f t="shared" si="55"/>
        <v>-7.4101631374530212</v>
      </c>
      <c r="D445" s="1">
        <f t="shared" si="56"/>
        <v>-17.478532775927384</v>
      </c>
      <c r="E445" s="1">
        <f t="shared" si="57"/>
        <v>-82.317579159365906</v>
      </c>
      <c r="F445" s="1">
        <f t="shared" si="58"/>
        <v>-22.282721399938957</v>
      </c>
      <c r="G445" s="1">
        <f t="shared" si="59"/>
        <v>-90</v>
      </c>
      <c r="H445" s="1">
        <f t="shared" si="60"/>
        <v>-4.5655408619427433</v>
      </c>
      <c r="I445" s="1">
        <f t="shared" si="61"/>
        <v>0.27225770318108289</v>
      </c>
    </row>
    <row r="446" spans="1:9">
      <c r="A446" s="1">
        <f t="shared" si="62"/>
        <v>13.356925805989945</v>
      </c>
      <c r="B446" s="1">
        <f t="shared" si="54"/>
        <v>35.191761543514446</v>
      </c>
      <c r="C446" s="1">
        <f t="shared" si="55"/>
        <v>-7.6079243356095745</v>
      </c>
      <c r="D446" s="1">
        <f t="shared" si="56"/>
        <v>-17.705912538105636</v>
      </c>
      <c r="E446" s="1">
        <f t="shared" si="57"/>
        <v>-82.517232203093343</v>
      </c>
      <c r="F446" s="1">
        <f t="shared" si="58"/>
        <v>-22.514130271884518</v>
      </c>
      <c r="G446" s="1">
        <f t="shared" si="59"/>
        <v>-90</v>
      </c>
      <c r="H446" s="1">
        <f t="shared" si="60"/>
        <v>-5.0282812664757088</v>
      </c>
      <c r="I446" s="1">
        <f t="shared" si="61"/>
        <v>-0.12515653870292454</v>
      </c>
    </row>
    <row r="447" spans="1:9">
      <c r="A447" s="1">
        <f t="shared" si="62"/>
        <v>13.717562802751672</v>
      </c>
      <c r="B447" s="1">
        <f t="shared" si="54"/>
        <v>35.187597389400544</v>
      </c>
      <c r="C447" s="1">
        <f t="shared" si="55"/>
        <v>-7.8108354226571928</v>
      </c>
      <c r="D447" s="1">
        <f t="shared" si="56"/>
        <v>-17.933497912256705</v>
      </c>
      <c r="E447" s="1">
        <f t="shared" si="57"/>
        <v>-82.711812148909274</v>
      </c>
      <c r="F447" s="1">
        <f t="shared" si="58"/>
        <v>-22.745539143830079</v>
      </c>
      <c r="G447" s="1">
        <f t="shared" si="59"/>
        <v>-90</v>
      </c>
      <c r="H447" s="1">
        <f t="shared" si="60"/>
        <v>-5.4914396666862402</v>
      </c>
      <c r="I447" s="1">
        <f t="shared" si="61"/>
        <v>-0.52264757156646624</v>
      </c>
    </row>
    <row r="448" spans="1:9">
      <c r="A448" s="1">
        <f t="shared" si="62"/>
        <v>14.087936998425967</v>
      </c>
      <c r="B448" s="1">
        <f t="shared" si="54"/>
        <v>35.183209657481235</v>
      </c>
      <c r="C448" s="1">
        <f t="shared" si="55"/>
        <v>-8.0190200582349771</v>
      </c>
      <c r="D448" s="1">
        <f t="shared" si="56"/>
        <v>-18.161278573135672</v>
      </c>
      <c r="E448" s="1">
        <f t="shared" si="57"/>
        <v>-82.901439150514108</v>
      </c>
      <c r="F448" s="1">
        <f t="shared" si="58"/>
        <v>-22.976948015775648</v>
      </c>
      <c r="G448" s="1">
        <f t="shared" si="59"/>
        <v>-90</v>
      </c>
      <c r="H448" s="1">
        <f t="shared" si="60"/>
        <v>-5.9550169314300838</v>
      </c>
      <c r="I448" s="1">
        <f t="shared" si="61"/>
        <v>-0.9204592087490937</v>
      </c>
    </row>
    <row r="449" spans="1:9">
      <c r="A449" s="1">
        <f t="shared" si="62"/>
        <v>14.468311297383467</v>
      </c>
      <c r="B449" s="1">
        <f t="shared" si="54"/>
        <v>35.178586587896071</v>
      </c>
      <c r="C449" s="1">
        <f t="shared" si="55"/>
        <v>-8.2326040152595912</v>
      </c>
      <c r="D449" s="1">
        <f t="shared" si="56"/>
        <v>-18.389244697311163</v>
      </c>
      <c r="E449" s="1">
        <f t="shared" si="57"/>
        <v>-83.086231183101646</v>
      </c>
      <c r="F449" s="1">
        <f t="shared" si="58"/>
        <v>-23.208356887721209</v>
      </c>
      <c r="G449" s="1">
        <f t="shared" si="59"/>
        <v>-90</v>
      </c>
      <c r="H449" s="1">
        <f t="shared" si="60"/>
        <v>-6.4190149971363013</v>
      </c>
      <c r="I449" s="1">
        <f t="shared" si="61"/>
        <v>-1.3188351983612279</v>
      </c>
    </row>
    <row r="450" spans="1:9">
      <c r="A450" s="1">
        <f t="shared" si="62"/>
        <v>14.858955702412819</v>
      </c>
      <c r="B450" s="1">
        <f t="shared" si="54"/>
        <v>35.173715829095535</v>
      </c>
      <c r="C450" s="1">
        <f t="shared" si="55"/>
        <v>-8.4517151425534767</v>
      </c>
      <c r="D450" s="1">
        <f t="shared" si="56"/>
        <v>-18.617386940443513</v>
      </c>
      <c r="E450" s="1">
        <f t="shared" si="57"/>
        <v>-83.266304029590259</v>
      </c>
      <c r="F450" s="1">
        <f t="shared" si="58"/>
        <v>-23.43976575966677</v>
      </c>
      <c r="G450" s="1">
        <f t="shared" si="59"/>
        <v>-90</v>
      </c>
      <c r="H450" s="1">
        <f t="shared" si="60"/>
        <v>-6.883436871014748</v>
      </c>
      <c r="I450" s="1">
        <f t="shared" si="61"/>
        <v>-1.7180191721437268</v>
      </c>
    </row>
    <row r="451" spans="1:9">
      <c r="A451" s="1">
        <f t="shared" si="62"/>
        <v>15.260147506377963</v>
      </c>
      <c r="B451" s="1">
        <f t="shared" si="54"/>
        <v>35.168584411019197</v>
      </c>
      <c r="C451" s="1">
        <f t="shared" si="55"/>
        <v>-8.6764833196286801</v>
      </c>
      <c r="D451" s="1">
        <f t="shared" si="56"/>
        <v>-18.845696415423262</v>
      </c>
      <c r="E451" s="1">
        <f t="shared" si="57"/>
        <v>-83.441771272159542</v>
      </c>
      <c r="F451" s="1">
        <f t="shared" si="58"/>
        <v>-23.671174631612331</v>
      </c>
      <c r="G451" s="1">
        <f t="shared" si="59"/>
        <v>-90</v>
      </c>
      <c r="H451" s="1">
        <f t="shared" si="60"/>
        <v>-7.3482866360163968</v>
      </c>
      <c r="I451" s="1">
        <f t="shared" si="61"/>
        <v>-2.1182545917882294</v>
      </c>
    </row>
    <row r="452" spans="1:9">
      <c r="A452" s="1">
        <f t="shared" si="62"/>
        <v>15.672171489050168</v>
      </c>
      <c r="B452" s="1">
        <f t="shared" ref="B452:B515" si="63">20*LOG10(58)-10*LOG10((1+0.01^2*A452^2))</f>
        <v>35.163178717384987</v>
      </c>
      <c r="C452" s="1">
        <f t="shared" ref="C452:C515" si="64">-ATAN(A452*0.01)*180/PI()</f>
        <v>-8.9070404029809662</v>
      </c>
      <c r="D452" s="1">
        <f t="shared" ref="D452:D515" si="65">20*LOG10(1)-10*LOG10((1+0.57^2*A452^2))</f>
        <v>-19.074164671355248</v>
      </c>
      <c r="E452" s="1">
        <f t="shared" ref="E452:E515" si="66">-ATAN(A452*0.57)*180/PI()</f>
        <v>-83.612744288633948</v>
      </c>
      <c r="F452" s="1">
        <f t="shared" ref="F452:F515" si="67">-20*LOG10(A452)</f>
        <v>-23.902583503557899</v>
      </c>
      <c r="G452" s="1">
        <f t="shared" ref="G452:G515" si="68">-90</f>
        <v>-90</v>
      </c>
      <c r="H452" s="1">
        <f t="shared" ref="H452:H515" si="69">B452+D452+F452</f>
        <v>-7.8135694575281605</v>
      </c>
      <c r="I452" s="1">
        <f t="shared" ref="I452:I515" si="70">C452+E452+G452+180</f>
        <v>-2.519784691614916</v>
      </c>
    </row>
    <row r="453" spans="1:9">
      <c r="A453" s="1">
        <f t="shared" ref="A453:A516" si="71">A452*$M$2</f>
        <v>16.09532011925452</v>
      </c>
      <c r="B453" s="1">
        <f t="shared" si="63"/>
        <v>35.157484457098612</v>
      </c>
      <c r="C453" s="1">
        <f t="shared" si="64"/>
        <v>-9.1435201632126422</v>
      </c>
      <c r="D453" s="1">
        <f t="shared" si="65"/>
        <v>-19.302783673371518</v>
      </c>
      <c r="E453" s="1">
        <f t="shared" si="66"/>
        <v>-83.779332253285261</v>
      </c>
      <c r="F453" s="1">
        <f t="shared" si="67"/>
        <v>-24.13399237550346</v>
      </c>
      <c r="G453" s="1">
        <f t="shared" si="68"/>
        <v>-90</v>
      </c>
      <c r="H453" s="1">
        <f t="shared" si="69"/>
        <v>-8.2792915917763672</v>
      </c>
      <c r="I453" s="1">
        <f t="shared" si="70"/>
        <v>-2.9228524164979035</v>
      </c>
    </row>
    <row r="454" spans="1:9">
      <c r="A454" s="1">
        <f t="shared" si="71"/>
        <v>16.529893762474391</v>
      </c>
      <c r="B454" s="1">
        <f t="shared" si="63"/>
        <v>35.151486634797656</v>
      </c>
      <c r="C454" s="1">
        <f t="shared" si="64"/>
        <v>-9.3860582122658673</v>
      </c>
      <c r="D454" s="1">
        <f t="shared" si="65"/>
        <v>-19.531545783254771</v>
      </c>
      <c r="E454" s="1">
        <f t="shared" si="66"/>
        <v>-83.941642141652494</v>
      </c>
      <c r="F454" s="1">
        <f t="shared" si="67"/>
        <v>-24.365401247449022</v>
      </c>
      <c r="G454" s="1">
        <f t="shared" si="68"/>
        <v>-90</v>
      </c>
      <c r="H454" s="1">
        <f t="shared" si="69"/>
        <v>-8.7454603959061359</v>
      </c>
      <c r="I454" s="1">
        <f t="shared" si="70"/>
        <v>-3.3277003539183738</v>
      </c>
    </row>
    <row r="455" spans="1:9">
      <c r="A455" s="1">
        <f t="shared" si="71"/>
        <v>16.976200894061197</v>
      </c>
      <c r="B455" s="1">
        <f t="shared" si="63"/>
        <v>35.145169520551605</v>
      </c>
      <c r="C455" s="1">
        <f t="shared" si="64"/>
        <v>-9.6347919200112297</v>
      </c>
      <c r="D455" s="1">
        <f t="shared" si="65"/>
        <v>-19.760443740852708</v>
      </c>
      <c r="E455" s="1">
        <f t="shared" si="66"/>
        <v>-84.099778739006297</v>
      </c>
      <c r="F455" s="1">
        <f t="shared" si="67"/>
        <v>-24.596810119394586</v>
      </c>
      <c r="G455" s="1">
        <f t="shared" si="68"/>
        <v>-90</v>
      </c>
      <c r="H455" s="1">
        <f t="shared" si="69"/>
        <v>-9.2120843396956893</v>
      </c>
      <c r="I455" s="1">
        <f t="shared" si="70"/>
        <v>-3.7345706590175212</v>
      </c>
    </row>
    <row r="456" spans="1:9">
      <c r="A456" s="1">
        <f t="shared" si="71"/>
        <v>17.434558318200846</v>
      </c>
      <c r="B456" s="1">
        <f t="shared" si="63"/>
        <v>35.138516618745989</v>
      </c>
      <c r="C456" s="1">
        <f t="shared" si="64"/>
        <v>-9.8898603193996131</v>
      </c>
      <c r="D456" s="1">
        <f t="shared" si="65"/>
        <v>-19.989470646262685</v>
      </c>
      <c r="E456" s="1">
        <f t="shared" si="66"/>
        <v>-84.253844652108512</v>
      </c>
      <c r="F456" s="1">
        <f t="shared" si="67"/>
        <v>-24.828218991340147</v>
      </c>
      <c r="G456" s="1">
        <f t="shared" si="68"/>
        <v>-90</v>
      </c>
      <c r="H456" s="1">
        <f t="shared" si="69"/>
        <v>-9.6791730188568437</v>
      </c>
      <c r="I456" s="1">
        <f t="shared" si="70"/>
        <v>-4.1437049715081287</v>
      </c>
    </row>
    <row r="457" spans="1:9">
      <c r="A457" s="1">
        <f t="shared" si="71"/>
        <v>17.905291392792268</v>
      </c>
      <c r="B457" s="1">
        <f t="shared" si="63"/>
        <v>35.131510636187237</v>
      </c>
      <c r="C457" s="1">
        <f t="shared" si="64"/>
        <v>-10.151403999348982</v>
      </c>
      <c r="D457" s="1">
        <f t="shared" si="65"/>
        <v>-20.218619942765169</v>
      </c>
      <c r="E457" s="1">
        <f t="shared" si="66"/>
        <v>-84.403940323943687</v>
      </c>
      <c r="F457" s="1">
        <f t="shared" si="67"/>
        <v>-25.059627863285712</v>
      </c>
      <c r="G457" s="1">
        <f t="shared" si="68"/>
        <v>-90</v>
      </c>
      <c r="H457" s="1">
        <f t="shared" si="69"/>
        <v>-10.146737169863645</v>
      </c>
      <c r="I457" s="1">
        <f t="shared" si="70"/>
        <v>-4.5553443232926725</v>
      </c>
    </row>
    <row r="458" spans="1:9">
      <c r="A458" s="1">
        <f t="shared" si="71"/>
        <v>18.388734260397658</v>
      </c>
      <c r="B458" s="1">
        <f t="shared" si="63"/>
        <v>35.124133449473469</v>
      </c>
      <c r="C458" s="1">
        <f t="shared" si="64"/>
        <v>-10.419564984502186</v>
      </c>
      <c r="D458" s="1">
        <f t="shared" si="65"/>
        <v>-20.447885400483973</v>
      </c>
      <c r="E458" s="1">
        <f t="shared" si="66"/>
        <v>-84.550164051120348</v>
      </c>
      <c r="F458" s="1">
        <f t="shared" si="67"/>
        <v>-25.291036735231277</v>
      </c>
      <c r="G458" s="1">
        <f t="shared" si="68"/>
        <v>-90</v>
      </c>
      <c r="H458" s="1">
        <f t="shared" si="69"/>
        <v>-10.614788686241781</v>
      </c>
      <c r="I458" s="1">
        <f t="shared" si="70"/>
        <v>-4.9697290356225494</v>
      </c>
    </row>
    <row r="459" spans="1:9">
      <c r="A459" s="1">
        <f t="shared" si="71"/>
        <v>18.885230085428393</v>
      </c>
      <c r="B459" s="1">
        <f t="shared" si="63"/>
        <v>35.116366071686585</v>
      </c>
      <c r="C459" s="1">
        <f t="shared" si="64"/>
        <v>-10.694486600957747</v>
      </c>
      <c r="D459" s="1">
        <f t="shared" si="65"/>
        <v>-20.677261100750787</v>
      </c>
      <c r="E459" s="1">
        <f t="shared" si="66"/>
        <v>-84.692612003663172</v>
      </c>
      <c r="F459" s="1">
        <f t="shared" si="67"/>
        <v>-25.522445607176838</v>
      </c>
      <c r="G459" s="1">
        <f t="shared" si="68"/>
        <v>-90</v>
      </c>
      <c r="H459" s="1">
        <f t="shared" si="69"/>
        <v>-11.08334063624104</v>
      </c>
      <c r="I459" s="1">
        <f t="shared" si="70"/>
        <v>-5.3870986046209168</v>
      </c>
    </row>
    <row r="460" spans="1:9">
      <c r="A460" s="1">
        <f t="shared" si="71"/>
        <v>19.395131297734959</v>
      </c>
      <c r="B460" s="1">
        <f t="shared" si="63"/>
        <v>35.108188618471857</v>
      </c>
      <c r="C460" s="1">
        <f t="shared" si="64"/>
        <v>-10.976313327043414</v>
      </c>
      <c r="D460" s="1">
        <f t="shared" si="65"/>
        <v>-20.906741421151306</v>
      </c>
      <c r="E460" s="1">
        <f t="shared" si="66"/>
        <v>-84.831378246936083</v>
      </c>
      <c r="F460" s="1">
        <f t="shared" si="67"/>
        <v>-25.753854479122403</v>
      </c>
      <c r="G460" s="1">
        <f t="shared" si="68"/>
        <v>-90</v>
      </c>
      <c r="H460" s="1">
        <f t="shared" si="69"/>
        <v>-11.552407281801852</v>
      </c>
      <c r="I460" s="1">
        <f t="shared" si="70"/>
        <v>-5.807691573979497</v>
      </c>
    </row>
    <row r="461" spans="1:9">
      <c r="A461" s="1">
        <f t="shared" si="71"/>
        <v>19.918799842773801</v>
      </c>
      <c r="B461" s="1">
        <f t="shared" si="63"/>
        <v>35.09958027358315</v>
      </c>
      <c r="C461" s="1">
        <f t="shared" si="64"/>
        <v>-11.265190628172418</v>
      </c>
      <c r="D461" s="1">
        <f t="shared" si="65"/>
        <v>-21.136321021230039</v>
      </c>
      <c r="E461" s="1">
        <f t="shared" si="66"/>
        <v>-84.966554765456834</v>
      </c>
      <c r="F461" s="1">
        <f t="shared" si="67"/>
        <v>-25.985263351067967</v>
      </c>
      <c r="G461" s="1">
        <f t="shared" si="68"/>
        <v>-90</v>
      </c>
      <c r="H461" s="1">
        <f t="shared" si="69"/>
        <v>-12.022004098714856</v>
      </c>
      <c r="I461" s="1">
        <f t="shared" si="70"/>
        <v>-6.2317453936292395</v>
      </c>
    </row>
    <row r="462" spans="1:9">
      <c r="A462" s="1">
        <f t="shared" si="71"/>
        <v>20.456607438528692</v>
      </c>
      <c r="B462" s="1">
        <f t="shared" si="63"/>
        <v>35.09051925398505</v>
      </c>
      <c r="C462" s="1">
        <f t="shared" si="64"/>
        <v>-11.561264774796108</v>
      </c>
      <c r="D462" s="1">
        <f t="shared" si="65"/>
        <v>-21.365994828831028</v>
      </c>
      <c r="E462" s="1">
        <f t="shared" si="66"/>
        <v>-85.098231488380762</v>
      </c>
      <c r="F462" s="1">
        <f t="shared" si="67"/>
        <v>-26.216672223013529</v>
      </c>
      <c r="G462" s="1">
        <f t="shared" si="68"/>
        <v>-90</v>
      </c>
      <c r="H462" s="1">
        <f t="shared" si="69"/>
        <v>-12.492147797859506</v>
      </c>
      <c r="I462" s="1">
        <f t="shared" si="70"/>
        <v>-6.6594962631768624</v>
      </c>
    </row>
    <row r="463" spans="1:9">
      <c r="A463" s="1">
        <f t="shared" si="71"/>
        <v>21.008935839368966</v>
      </c>
      <c r="B463" s="1">
        <f t="shared" si="63"/>
        <v>35.080982774617489</v>
      </c>
      <c r="C463" s="1">
        <f t="shared" si="64"/>
        <v>-11.864682642444118</v>
      </c>
      <c r="D463" s="1">
        <f t="shared" si="65"/>
        <v>-21.595758027051744</v>
      </c>
      <c r="E463" s="1">
        <f t="shared" si="66"/>
        <v>-85.226496316449143</v>
      </c>
      <c r="F463" s="1">
        <f t="shared" si="67"/>
        <v>-26.448081094959093</v>
      </c>
      <c r="G463" s="1">
        <f t="shared" si="68"/>
        <v>-90</v>
      </c>
      <c r="H463" s="1">
        <f t="shared" si="69"/>
        <v>-12.962856347393348</v>
      </c>
      <c r="I463" s="1">
        <f t="shared" si="70"/>
        <v>-7.0911789588932663</v>
      </c>
    </row>
    <row r="464" spans="1:9">
      <c r="A464" s="1">
        <f t="shared" si="71"/>
        <v>21.576177107031928</v>
      </c>
      <c r="B464" s="1">
        <f t="shared" si="63"/>
        <v>35.070947012943698</v>
      </c>
      <c r="C464" s="1">
        <f t="shared" si="64"/>
        <v>-12.175591492825959</v>
      </c>
      <c r="D464" s="1">
        <f t="shared" si="65"/>
        <v>-21.825606041787559</v>
      </c>
      <c r="E464" s="1">
        <f t="shared" si="66"/>
        <v>-85.351435150212581</v>
      </c>
      <c r="F464" s="1">
        <f t="shared" si="67"/>
        <v>-26.679489966904658</v>
      </c>
      <c r="G464" s="1">
        <f t="shared" si="68"/>
        <v>-90</v>
      </c>
      <c r="H464" s="1">
        <f t="shared" si="69"/>
        <v>-13.434148995748519</v>
      </c>
      <c r="I464" s="1">
        <f t="shared" si="70"/>
        <v>-7.5270266430385391</v>
      </c>
    </row>
    <row r="465" spans="1:9">
      <c r="A465" s="1">
        <f t="shared" si="71"/>
        <v>22.158733888921788</v>
      </c>
      <c r="B465" s="1">
        <f t="shared" si="63"/>
        <v>35.060387073419285</v>
      </c>
      <c r="C465" s="1">
        <f t="shared" si="64"/>
        <v>-12.494138734956403</v>
      </c>
      <c r="D465" s="1">
        <f t="shared" si="65"/>
        <v>-22.055534529844657</v>
      </c>
      <c r="E465" s="1">
        <f t="shared" si="66"/>
        <v>-85.473131919355822</v>
      </c>
      <c r="F465" s="1">
        <f t="shared" si="67"/>
        <v>-26.910898838850219</v>
      </c>
      <c r="G465" s="1">
        <f t="shared" si="68"/>
        <v>-90</v>
      </c>
      <c r="H465" s="1">
        <f t="shared" si="69"/>
        <v>-13.906046295275591</v>
      </c>
      <c r="I465" s="1">
        <f t="shared" si="70"/>
        <v>-7.9672706543122445</v>
      </c>
    </row>
    <row r="466" spans="1:9">
      <c r="A466" s="1">
        <f t="shared" si="71"/>
        <v>22.757019703922673</v>
      </c>
      <c r="B466" s="1">
        <f t="shared" si="63"/>
        <v>35.049276952037985</v>
      </c>
      <c r="C466" s="1">
        <f t="shared" si="64"/>
        <v>-12.820471665262762</v>
      </c>
      <c r="D466" s="1">
        <f t="shared" si="65"/>
        <v>-22.285539367599405</v>
      </c>
      <c r="E466" s="1">
        <f t="shared" si="66"/>
        <v>-85.591668612963687</v>
      </c>
      <c r="F466" s="1">
        <f t="shared" si="67"/>
        <v>-27.14230771079578</v>
      </c>
      <c r="G466" s="1">
        <f t="shared" si="68"/>
        <v>-90</v>
      </c>
      <c r="H466" s="1">
        <f t="shared" si="69"/>
        <v>-14.3785701263572</v>
      </c>
      <c r="I466" s="1">
        <f t="shared" si="70"/>
        <v>-8.4121402782264454</v>
      </c>
    </row>
    <row r="467" spans="1:9">
      <c r="A467" s="1">
        <f t="shared" si="71"/>
        <v>23.371459235928583</v>
      </c>
      <c r="B467" s="1">
        <f t="shared" si="63"/>
        <v>35.037589501128913</v>
      </c>
      <c r="C467" s="1">
        <f t="shared" si="64"/>
        <v>-13.154737185636172</v>
      </c>
      <c r="D467" s="1">
        <f t="shared" si="65"/>
        <v>-22.515616640182785</v>
      </c>
      <c r="E467" s="1">
        <f t="shared" si="66"/>
        <v>-85.707125310580778</v>
      </c>
      <c r="F467" s="1">
        <f t="shared" si="67"/>
        <v>-27.373716582741348</v>
      </c>
      <c r="G467" s="1">
        <f t="shared" si="68"/>
        <v>-90</v>
      </c>
      <c r="H467" s="1">
        <f t="shared" si="69"/>
        <v>-14.85174372179522</v>
      </c>
      <c r="I467" s="1">
        <f t="shared" si="70"/>
        <v>-8.8618624962169577</v>
      </c>
    </row>
    <row r="468" spans="1:9">
      <c r="A468" s="1">
        <f t="shared" si="71"/>
        <v>24.002488635298654</v>
      </c>
      <c r="B468" s="1">
        <f t="shared" si="63"/>
        <v>35.025296394600623</v>
      </c>
      <c r="C468" s="1">
        <f t="shared" si="64"/>
        <v>-13.497081498402475</v>
      </c>
      <c r="D468" s="1">
        <f t="shared" si="65"/>
        <v>-22.745762631168752</v>
      </c>
      <c r="E468" s="1">
        <f t="shared" si="66"/>
        <v>-85.819580213930351</v>
      </c>
      <c r="F468" s="1">
        <f t="shared" si="67"/>
        <v>-27.60512545468691</v>
      </c>
      <c r="G468" s="1">
        <f t="shared" si="68"/>
        <v>-90</v>
      </c>
      <c r="H468" s="1">
        <f t="shared" si="69"/>
        <v>-15.325591691255038</v>
      </c>
      <c r="I468" s="1">
        <f t="shared" si="70"/>
        <v>-9.3166617123328308</v>
      </c>
    </row>
    <row r="469" spans="1:9">
      <c r="A469" s="1">
        <f t="shared" si="71"/>
        <v>24.650555828451715</v>
      </c>
      <c r="B469" s="1">
        <f t="shared" si="63"/>
        <v>35.012368093848949</v>
      </c>
      <c r="C469" s="1">
        <f t="shared" si="64"/>
        <v>-13.847649777213077</v>
      </c>
      <c r="D469" s="1">
        <f t="shared" si="65"/>
        <v>-22.975973812746115</v>
      </c>
      <c r="E469" s="1">
        <f t="shared" si="66"/>
        <v>-85.92910967916842</v>
      </c>
      <c r="F469" s="1">
        <f t="shared" si="67"/>
        <v>-27.836534326632471</v>
      </c>
      <c r="G469" s="1">
        <f t="shared" si="68"/>
        <v>-90</v>
      </c>
      <c r="H469" s="1">
        <f t="shared" si="69"/>
        <v>-15.800140045529638</v>
      </c>
      <c r="I469" s="1">
        <f t="shared" si="70"/>
        <v>-9.7767594563815123</v>
      </c>
    </row>
    <row r="470" spans="1:9">
      <c r="A470" s="1">
        <f t="shared" si="71"/>
        <v>25.316120835819909</v>
      </c>
      <c r="B470" s="1">
        <f t="shared" si="63"/>
        <v>34.998773814568587</v>
      </c>
      <c r="C470" s="1">
        <f t="shared" si="64"/>
        <v>-14.20658581289336</v>
      </c>
      <c r="D470" s="1">
        <f t="shared" si="65"/>
        <v>-23.206246836353767</v>
      </c>
      <c r="E470" s="1">
        <f t="shared" si="66"/>
        <v>-86.035788249560255</v>
      </c>
      <c r="F470" s="1">
        <f t="shared" si="67"/>
        <v>-28.067943198578035</v>
      </c>
      <c r="G470" s="1">
        <f t="shared" si="68"/>
        <v>-90</v>
      </c>
      <c r="H470" s="1">
        <f t="shared" si="69"/>
        <v>-16.275416220363216</v>
      </c>
      <c r="I470" s="1">
        <f t="shared" si="70"/>
        <v>-10.242374062453621</v>
      </c>
    </row>
    <row r="471" spans="1:9">
      <c r="A471" s="1">
        <f t="shared" si="71"/>
        <v>25.999656098387046</v>
      </c>
      <c r="B471" s="1">
        <f t="shared" si="63"/>
        <v>34.984481494732115</v>
      </c>
      <c r="C471" s="1">
        <f t="shared" si="64"/>
        <v>-14.574031633337608</v>
      </c>
      <c r="D471" s="1">
        <f t="shared" si="65"/>
        <v>-23.436578523759959</v>
      </c>
      <c r="E471" s="1">
        <f t="shared" si="66"/>
        <v>-86.139688688475871</v>
      </c>
      <c r="F471" s="1">
        <f t="shared" si="67"/>
        <v>-28.2993520705236</v>
      </c>
      <c r="G471" s="1">
        <f t="shared" si="68"/>
        <v>-90</v>
      </c>
      <c r="H471" s="1">
        <f t="shared" si="69"/>
        <v>-16.751449099551444</v>
      </c>
      <c r="I471" s="1">
        <f t="shared" si="70"/>
        <v>-10.713720321813469</v>
      </c>
    </row>
    <row r="472" spans="1:9">
      <c r="A472" s="1">
        <f t="shared" si="71"/>
        <v>26.701646813043492</v>
      </c>
      <c r="B472" s="1">
        <f t="shared" si="63"/>
        <v>34.969457764025471</v>
      </c>
      <c r="C472" s="1">
        <f t="shared" si="64"/>
        <v>-14.950127096606924</v>
      </c>
      <c r="D472" s="1">
        <f t="shared" si="65"/>
        <v>-23.666965858566584</v>
      </c>
      <c r="E472" s="1">
        <f t="shared" si="66"/>
        <v>-86.24088201261057</v>
      </c>
      <c r="F472" s="1">
        <f t="shared" si="67"/>
        <v>-28.530760942469161</v>
      </c>
      <c r="G472" s="1">
        <f t="shared" si="68"/>
        <v>-90</v>
      </c>
      <c r="H472" s="1">
        <f t="shared" si="69"/>
        <v>-17.228269037010275</v>
      </c>
      <c r="I472" s="1">
        <f t="shared" si="70"/>
        <v>-11.191009109217475</v>
      </c>
    </row>
    <row r="473" spans="1:9">
      <c r="A473" s="1">
        <f t="shared" si="71"/>
        <v>27.422591276995664</v>
      </c>
      <c r="B473" s="1">
        <f t="shared" si="63"/>
        <v>34.95366791505441</v>
      </c>
      <c r="C473" s="1">
        <f t="shared" si="64"/>
        <v>-15.335009456471594</v>
      </c>
      <c r="D473" s="1">
        <f t="shared" si="65"/>
        <v>-23.897405978120226</v>
      </c>
      <c r="E473" s="1">
        <f t="shared" si="66"/>
        <v>-86.339437525344621</v>
      </c>
      <c r="F473" s="1">
        <f t="shared" si="67"/>
        <v>-28.762169814414726</v>
      </c>
      <c r="G473" s="1">
        <f t="shared" si="68"/>
        <v>-90</v>
      </c>
      <c r="H473" s="1">
        <f t="shared" si="69"/>
        <v>-17.705907877480541</v>
      </c>
      <c r="I473" s="1">
        <f t="shared" si="70"/>
        <v>-11.674446981816232</v>
      </c>
    </row>
    <row r="474" spans="1:9">
      <c r="A474" s="1">
        <f t="shared" si="71"/>
        <v>28.163001241474547</v>
      </c>
      <c r="B474" s="1">
        <f t="shared" si="63"/>
        <v>34.937075876663151</v>
      </c>
      <c r="C474" s="1">
        <f t="shared" si="64"/>
        <v>-15.728812899744069</v>
      </c>
      <c r="D474" s="1">
        <f t="shared" si="65"/>
        <v>-24.127896165812214</v>
      </c>
      <c r="E474" s="1">
        <f t="shared" si="66"/>
        <v>-86.435422850164713</v>
      </c>
      <c r="F474" s="1">
        <f t="shared" si="67"/>
        <v>-28.993578686360291</v>
      </c>
      <c r="G474" s="1">
        <f t="shared" si="68"/>
        <v>-90</v>
      </c>
      <c r="H474" s="1">
        <f t="shared" si="69"/>
        <v>-18.184398975509353</v>
      </c>
      <c r="I474" s="1">
        <f t="shared" si="70"/>
        <v>-12.164235749908784</v>
      </c>
    </row>
    <row r="475" spans="1:9">
      <c r="A475" s="1">
        <f t="shared" si="71"/>
        <v>28.923402274994356</v>
      </c>
      <c r="B475" s="1">
        <f t="shared" si="63"/>
        <v>34.919644189733312</v>
      </c>
      <c r="C475" s="1">
        <f t="shared" si="64"/>
        <v>-16.131668054874844</v>
      </c>
      <c r="D475" s="1">
        <f t="shared" si="65"/>
        <v>-24.358433843750515</v>
      </c>
      <c r="E475" s="1">
        <f t="shared" si="66"/>
        <v>-86.528903964076179</v>
      </c>
      <c r="F475" s="1">
        <f t="shared" si="67"/>
        <v>-29.224987558305852</v>
      </c>
      <c r="G475" s="1">
        <f t="shared" si="68"/>
        <v>-90</v>
      </c>
      <c r="H475" s="1">
        <f t="shared" si="69"/>
        <v>-18.663777212323055</v>
      </c>
      <c r="I475" s="1">
        <f t="shared" si="70"/>
        <v>-12.660572018951029</v>
      </c>
    </row>
    <row r="476" spans="1:9">
      <c r="A476" s="1">
        <f t="shared" si="71"/>
        <v>29.704334136419202</v>
      </c>
      <c r="B476" s="1">
        <f t="shared" si="63"/>
        <v>34.901333985858308</v>
      </c>
      <c r="C476" s="1">
        <f t="shared" si="64"/>
        <v>-16.54370147143268</v>
      </c>
      <c r="D476" s="1">
        <f t="shared" si="65"/>
        <v>-24.589016565786956</v>
      </c>
      <c r="E476" s="1">
        <f t="shared" si="66"/>
        <v>-86.619945230942932</v>
      </c>
      <c r="F476" s="1">
        <f t="shared" si="67"/>
        <v>-29.456396430251417</v>
      </c>
      <c r="G476" s="1">
        <f t="shared" si="68"/>
        <v>-90</v>
      </c>
      <c r="H476" s="1">
        <f t="shared" si="69"/>
        <v>-19.144079010180064</v>
      </c>
      <c r="I476" s="1">
        <f t="shared" si="70"/>
        <v>-13.163646702375615</v>
      </c>
    </row>
    <row r="477" spans="1:9">
      <c r="A477" s="1">
        <f t="shared" si="71"/>
        <v>30.506351158102518</v>
      </c>
      <c r="B477" s="1">
        <f t="shared" si="63"/>
        <v>34.882104969315357</v>
      </c>
      <c r="C477" s="1">
        <f t="shared" si="64"/>
        <v>-16.965035070265326</v>
      </c>
      <c r="D477" s="1">
        <f t="shared" si="65"/>
        <v>-24.819642010883772</v>
      </c>
      <c r="E477" s="1">
        <f t="shared" si="66"/>
        <v>-86.708609434696811</v>
      </c>
      <c r="F477" s="1">
        <f t="shared" si="67"/>
        <v>-29.687805302196978</v>
      </c>
      <c r="G477" s="1">
        <f t="shared" si="68"/>
        <v>-90</v>
      </c>
      <c r="H477" s="1">
        <f t="shared" si="69"/>
        <v>-19.625342343765393</v>
      </c>
      <c r="I477" s="1">
        <f t="shared" si="70"/>
        <v>-13.673644504962141</v>
      </c>
    </row>
    <row r="478" spans="1:9">
      <c r="A478" s="1">
        <f t="shared" si="71"/>
        <v>31.330022639371283</v>
      </c>
      <c r="B478" s="1">
        <f t="shared" si="63"/>
        <v>34.861915402783644</v>
      </c>
      <c r="C478" s="1">
        <f t="shared" si="64"/>
        <v>-17.395785564337913</v>
      </c>
      <c r="D478" s="1">
        <f t="shared" si="65"/>
        <v>-25.050307976804106</v>
      </c>
      <c r="E478" s="1">
        <f t="shared" si="66"/>
        <v>-86.794957812365311</v>
      </c>
      <c r="F478" s="1">
        <f t="shared" si="67"/>
        <v>-29.919214174142542</v>
      </c>
      <c r="G478" s="1">
        <f t="shared" si="68"/>
        <v>-90</v>
      </c>
      <c r="H478" s="1">
        <f t="shared" si="69"/>
        <v>-20.107606748163004</v>
      </c>
      <c r="I478" s="1">
        <f t="shared" si="70"/>
        <v>-14.19074337670321</v>
      </c>
    </row>
    <row r="479" spans="1:9">
      <c r="A479" s="1">
        <f t="shared" si="71"/>
        <v>32.175933250634301</v>
      </c>
      <c r="B479" s="1">
        <f t="shared" si="63"/>
        <v>34.840722097282573</v>
      </c>
      <c r="C479" s="1">
        <f t="shared" si="64"/>
        <v>-17.836063850476048</v>
      </c>
      <c r="D479" s="1">
        <f t="shared" si="65"/>
        <v>-25.281012374111718</v>
      </c>
      <c r="E479" s="1">
        <f t="shared" si="66"/>
        <v>-86.879050086870961</v>
      </c>
      <c r="F479" s="1">
        <f t="shared" si="67"/>
        <v>-30.150623046088107</v>
      </c>
      <c r="G479" s="1">
        <f t="shared" si="68"/>
        <v>-90</v>
      </c>
      <c r="H479" s="1">
        <f t="shared" si="69"/>
        <v>-20.590913322917253</v>
      </c>
      <c r="I479" s="1">
        <f t="shared" si="70"/>
        <v>-14.715113937347013</v>
      </c>
    </row>
    <row r="480" spans="1:9">
      <c r="A480" s="1">
        <f t="shared" si="71"/>
        <v>33.044683448401422</v>
      </c>
      <c r="B480" s="1">
        <f t="shared" si="63"/>
        <v>34.818480406827931</v>
      </c>
      <c r="C480" s="1">
        <f t="shared" si="64"/>
        <v>-18.285974372500014</v>
      </c>
      <c r="D480" s="1">
        <f t="shared" si="65"/>
        <v>-25.511753220465554</v>
      </c>
      <c r="E480" s="1">
        <f t="shared" si="66"/>
        <v>-86.960944499560853</v>
      </c>
      <c r="F480" s="1">
        <f t="shared" si="67"/>
        <v>-30.382031918033668</v>
      </c>
      <c r="G480" s="1">
        <f t="shared" si="68"/>
        <v>-90</v>
      </c>
      <c r="H480" s="1">
        <f t="shared" si="69"/>
        <v>-21.075304731671292</v>
      </c>
      <c r="I480" s="1">
        <f t="shared" si="70"/>
        <v>-15.24691887206086</v>
      </c>
    </row>
    <row r="481" spans="1:9">
      <c r="A481" s="1">
        <f t="shared" si="71"/>
        <v>33.936889901508259</v>
      </c>
      <c r="B481" s="1">
        <f t="shared" si="63"/>
        <v>34.795144228325746</v>
      </c>
      <c r="C481" s="1">
        <f t="shared" si="64"/>
        <v>-18.745614456527033</v>
      </c>
      <c r="D481" s="1">
        <f t="shared" si="65"/>
        <v>-25.742528635195654</v>
      </c>
      <c r="E481" s="1">
        <f t="shared" si="66"/>
        <v>-87.040697842429523</v>
      </c>
      <c r="F481" s="1">
        <f t="shared" si="67"/>
        <v>-30.613440789979229</v>
      </c>
      <c r="G481" s="1">
        <f t="shared" si="68"/>
        <v>-90</v>
      </c>
      <c r="H481" s="1">
        <f t="shared" si="69"/>
        <v>-21.560825196849137</v>
      </c>
      <c r="I481" s="1">
        <f t="shared" si="70"/>
        <v>-15.786312298956545</v>
      </c>
    </row>
    <row r="482" spans="1:9">
      <c r="A482" s="1">
        <f t="shared" si="71"/>
        <v>34.85318592884898</v>
      </c>
      <c r="B482" s="1">
        <f t="shared" si="63"/>
        <v>34.77066600724261</v>
      </c>
      <c r="C482" s="1">
        <f t="shared" si="64"/>
        <v>-19.215073619540451</v>
      </c>
      <c r="D482" s="1">
        <f t="shared" si="65"/>
        <v>-25.973336834147148</v>
      </c>
      <c r="E482" s="1">
        <f t="shared" si="66"/>
        <v>-87.118365490002304</v>
      </c>
      <c r="F482" s="1">
        <f t="shared" si="67"/>
        <v>-30.844849661924798</v>
      </c>
      <c r="G482" s="1">
        <f t="shared" si="68"/>
        <v>-90</v>
      </c>
      <c r="H482" s="1">
        <f t="shared" si="69"/>
        <v>-22.047520488829335</v>
      </c>
      <c r="I482" s="1">
        <f t="shared" si="70"/>
        <v>-16.333439109542752</v>
      </c>
    </row>
    <row r="483" spans="1:9">
      <c r="A483" s="1">
        <f t="shared" si="71"/>
        <v>35.794221948927898</v>
      </c>
      <c r="B483" s="1">
        <f t="shared" si="63"/>
        <v>34.74499674960704</v>
      </c>
      <c r="C483" s="1">
        <f t="shared" si="64"/>
        <v>-19.6944328526791</v>
      </c>
      <c r="D483" s="1">
        <f t="shared" si="65"/>
        <v>-26.204176124779842</v>
      </c>
      <c r="E483" s="1">
        <f t="shared" si="66"/>
        <v>-87.194001430850292</v>
      </c>
      <c r="F483" s="1">
        <f t="shared" si="67"/>
        <v>-31.076258533870359</v>
      </c>
      <c r="G483" s="1">
        <f t="shared" si="68"/>
        <v>-90</v>
      </c>
      <c r="H483" s="1">
        <f t="shared" si="69"/>
        <v>-22.535437909043161</v>
      </c>
      <c r="I483" s="1">
        <f t="shared" si="70"/>
        <v>-16.888434283529392</v>
      </c>
    </row>
    <row r="484" spans="1:9">
      <c r="A484" s="1">
        <f t="shared" si="71"/>
        <v>36.76066594154895</v>
      </c>
      <c r="B484" s="1">
        <f t="shared" si="63"/>
        <v>34.718086040908055</v>
      </c>
      <c r="C484" s="1">
        <f t="shared" si="64"/>
        <v>-20.183763881085742</v>
      </c>
      <c r="D484" s="1">
        <f t="shared" si="65"/>
        <v>-26.435044901511255</v>
      </c>
      <c r="E484" s="1">
        <f t="shared" si="66"/>
        <v>-87.267658298711353</v>
      </c>
      <c r="F484" s="1">
        <f t="shared" si="67"/>
        <v>-31.30766740581592</v>
      </c>
      <c r="G484" s="1">
        <f t="shared" si="68"/>
        <v>-90</v>
      </c>
      <c r="H484" s="1">
        <f t="shared" si="69"/>
        <v>-23.024626266419119</v>
      </c>
      <c r="I484" s="1">
        <f t="shared" si="70"/>
        <v>-17.451422179797078</v>
      </c>
    </row>
    <row r="485" spans="1:9">
      <c r="A485" s="1">
        <f t="shared" si="71"/>
        <v>37.753203921970766</v>
      </c>
      <c r="B485" s="1">
        <f t="shared" si="63"/>
        <v>34.689882072463682</v>
      </c>
      <c r="C485" s="1">
        <f t="shared" si="64"/>
        <v>-20.683128402570802</v>
      </c>
      <c r="D485" s="1">
        <f t="shared" si="65"/>
        <v>-26.665941641291639</v>
      </c>
      <c r="E485" s="1">
        <f t="shared" si="66"/>
        <v>-87.339387403195246</v>
      </c>
      <c r="F485" s="1">
        <f t="shared" si="67"/>
        <v>-31.539076277761481</v>
      </c>
      <c r="G485" s="1">
        <f t="shared" si="68"/>
        <v>-90</v>
      </c>
      <c r="H485" s="1">
        <f t="shared" si="69"/>
        <v>-23.515135846589438</v>
      </c>
      <c r="I485" s="1">
        <f t="shared" si="70"/>
        <v>-18.022515805766034</v>
      </c>
    </row>
    <row r="486" spans="1:9">
      <c r="A486" s="1">
        <f t="shared" si="71"/>
        <v>38.772540427863973</v>
      </c>
      <c r="B486" s="1">
        <f t="shared" si="63"/>
        <v>34.660331675832893</v>
      </c>
      <c r="C486" s="1">
        <f t="shared" si="64"/>
        <v>-21.192577307793727</v>
      </c>
      <c r="D486" s="1">
        <f t="shared" si="65"/>
        <v>-26.89686489939983</v>
      </c>
      <c r="E486" s="1">
        <f t="shared" si="66"/>
        <v>-87.409238760053555</v>
      </c>
      <c r="F486" s="1">
        <f t="shared" si="67"/>
        <v>-31.770485149707042</v>
      </c>
      <c r="G486" s="1">
        <f t="shared" si="68"/>
        <v>-90</v>
      </c>
      <c r="H486" s="1">
        <f t="shared" si="69"/>
        <v>-24.007018373273979</v>
      </c>
      <c r="I486" s="1">
        <f t="shared" si="70"/>
        <v>-18.601816067847267</v>
      </c>
    </row>
    <row r="487" spans="1:9">
      <c r="A487" s="1">
        <f t="shared" si="71"/>
        <v>39.819399019416295</v>
      </c>
      <c r="B487" s="1">
        <f t="shared" si="63"/>
        <v>34.62938036583845</v>
      </c>
      <c r="C487" s="1">
        <f t="shared" si="64"/>
        <v>-21.712149885138</v>
      </c>
      <c r="D487" s="1">
        <f t="shared" si="65"/>
        <v>-27.127813305449369</v>
      </c>
      <c r="E487" s="1">
        <f t="shared" si="66"/>
        <v>-87.477261120997753</v>
      </c>
      <c r="F487" s="1">
        <f t="shared" si="67"/>
        <v>-32.00189402165261</v>
      </c>
      <c r="G487" s="1">
        <f t="shared" si="68"/>
        <v>-90</v>
      </c>
      <c r="H487" s="1">
        <f t="shared" si="69"/>
        <v>-24.500326961263529</v>
      </c>
      <c r="I487" s="1">
        <f t="shared" si="70"/>
        <v>-19.189411006135742</v>
      </c>
    </row>
    <row r="488" spans="1:9">
      <c r="A488" s="1">
        <f t="shared" si="71"/>
        <v>40.894522792940535</v>
      </c>
      <c r="B488" s="1">
        <f t="shared" si="63"/>
        <v>34.596972392754658</v>
      </c>
      <c r="C488" s="1">
        <f t="shared" si="64"/>
        <v>-22.241873013953207</v>
      </c>
      <c r="D488" s="1">
        <f t="shared" si="65"/>
        <v>-27.358785559594828</v>
      </c>
      <c r="E488" s="1">
        <f t="shared" si="66"/>
        <v>-87.54350200305187</v>
      </c>
      <c r="F488" s="1">
        <f t="shared" si="67"/>
        <v>-32.233302893598172</v>
      </c>
      <c r="G488" s="1">
        <f t="shared" si="68"/>
        <v>-90</v>
      </c>
      <c r="H488" s="1">
        <f t="shared" si="69"/>
        <v>-24.995116060438342</v>
      </c>
      <c r="I488" s="1">
        <f t="shared" si="70"/>
        <v>-19.785375017005094</v>
      </c>
    </row>
    <row r="489" spans="1:9">
      <c r="A489" s="1">
        <f t="shared" si="71"/>
        <v>41.998674908349926</v>
      </c>
      <c r="B489" s="1">
        <f t="shared" si="63"/>
        <v>34.563050804191512</v>
      </c>
      <c r="C489" s="1">
        <f t="shared" si="64"/>
        <v>-22.781760350354244</v>
      </c>
      <c r="D489" s="1">
        <f t="shared" si="65"/>
        <v>-27.58978042892857</v>
      </c>
      <c r="E489" s="1">
        <f t="shared" si="66"/>
        <v>-87.608007717427768</v>
      </c>
      <c r="F489" s="1">
        <f t="shared" si="67"/>
        <v>-32.464711765543733</v>
      </c>
      <c r="G489" s="1">
        <f t="shared" si="68"/>
        <v>-90</v>
      </c>
      <c r="H489" s="1">
        <f t="shared" si="69"/>
        <v>-25.491441390280791</v>
      </c>
      <c r="I489" s="1">
        <f t="shared" si="70"/>
        <v>-20.389768067782029</v>
      </c>
    </row>
    <row r="490" spans="1:9">
      <c r="A490" s="1">
        <f t="shared" si="71"/>
        <v>43.132639130875368</v>
      </c>
      <c r="B490" s="1">
        <f t="shared" si="63"/>
        <v>34.527557517175509</v>
      </c>
      <c r="C490" s="1">
        <f t="shared" si="64"/>
        <v>-23.331811510298746</v>
      </c>
      <c r="D490" s="1">
        <f t="shared" si="65"/>
        <v>-27.820796744058764</v>
      </c>
      <c r="E490" s="1">
        <f t="shared" si="66"/>
        <v>-87.67082339791331</v>
      </c>
      <c r="F490" s="1">
        <f t="shared" si="67"/>
        <v>-32.696120637489301</v>
      </c>
      <c r="G490" s="1">
        <f t="shared" si="68"/>
        <v>-90</v>
      </c>
      <c r="H490" s="1">
        <f t="shared" si="69"/>
        <v>-25.989359864372556</v>
      </c>
      <c r="I490" s="1">
        <f t="shared" si="70"/>
        <v>-21.002634908212059</v>
      </c>
    </row>
    <row r="491" spans="1:9">
      <c r="A491" s="1">
        <f t="shared" si="71"/>
        <v>44.297220387408998</v>
      </c>
      <c r="B491" s="1">
        <f t="shared" si="63"/>
        <v>34.490433400885031</v>
      </c>
      <c r="C491" s="1">
        <f t="shared" si="64"/>
        <v>-23.892011255202284</v>
      </c>
      <c r="D491" s="1">
        <f t="shared" si="65"/>
        <v>-28.051833395859795</v>
      </c>
      <c r="E491" s="1">
        <f t="shared" si="66"/>
        <v>-87.731993028766098</v>
      </c>
      <c r="F491" s="1">
        <f t="shared" si="67"/>
        <v>-32.927529509434862</v>
      </c>
      <c r="G491" s="1">
        <f t="shared" si="68"/>
        <v>-90</v>
      </c>
      <c r="H491" s="1">
        <f t="shared" si="69"/>
        <v>-26.488929504409626</v>
      </c>
      <c r="I491" s="1">
        <f t="shared" si="70"/>
        <v>-21.624004283968389</v>
      </c>
    </row>
    <row r="492" spans="1:9">
      <c r="A492" s="1">
        <f t="shared" si="71"/>
        <v>45.493245337869041</v>
      </c>
      <c r="B492" s="1">
        <f t="shared" si="63"/>
        <v>34.451618370445367</v>
      </c>
      <c r="C492" s="1">
        <f t="shared" si="64"/>
        <v>-24.462328685888856</v>
      </c>
      <c r="D492" s="1">
        <f t="shared" si="65"/>
        <v>-28.282889332386642</v>
      </c>
      <c r="E492" s="1">
        <f t="shared" si="66"/>
        <v>-87.791559472106414</v>
      </c>
      <c r="F492" s="1">
        <f t="shared" si="67"/>
        <v>-33.158938381380423</v>
      </c>
      <c r="G492" s="1">
        <f t="shared" si="68"/>
        <v>-90</v>
      </c>
      <c r="H492" s="1">
        <f t="shared" si="69"/>
        <v>-26.990209343321698</v>
      </c>
      <c r="I492" s="1">
        <f t="shared" si="70"/>
        <v>-22.253888157995277</v>
      </c>
    </row>
    <row r="493" spans="1:9">
      <c r="A493" s="1">
        <f t="shared" si="71"/>
        <v>46.721562961991502</v>
      </c>
      <c r="B493" s="1">
        <f t="shared" si="63"/>
        <v>34.411051492123633</v>
      </c>
      <c r="C493" s="1">
        <f t="shared" si="64"/>
        <v>-25.042716451203226</v>
      </c>
      <c r="D493" s="1">
        <f t="shared" si="65"/>
        <v>-28.513963555945221</v>
      </c>
      <c r="E493" s="1">
        <f t="shared" si="66"/>
        <v>-87.849564494805151</v>
      </c>
      <c r="F493" s="1">
        <f t="shared" si="67"/>
        <v>-33.390347253325984</v>
      </c>
      <c r="G493" s="1">
        <f t="shared" si="68"/>
        <v>-90</v>
      </c>
      <c r="H493" s="1">
        <f t="shared" si="69"/>
        <v>-27.493259317147572</v>
      </c>
      <c r="I493" s="1">
        <f t="shared" si="70"/>
        <v>-22.892280946008384</v>
      </c>
    </row>
    <row r="494" spans="1:9">
      <c r="A494" s="1">
        <f t="shared" si="71"/>
        <v>47.983045161965272</v>
      </c>
      <c r="B494" s="1">
        <f t="shared" si="63"/>
        <v>34.368671100186589</v>
      </c>
      <c r="C494" s="1">
        <f t="shared" si="64"/>
        <v>-25.633109978121045</v>
      </c>
      <c r="D494" s="1">
        <f t="shared" si="65"/>
        <v>-28.745055120310944</v>
      </c>
      <c r="E494" s="1">
        <f t="shared" si="66"/>
        <v>-87.906048794863821</v>
      </c>
      <c r="F494" s="1">
        <f t="shared" si="67"/>
        <v>-33.621756125271553</v>
      </c>
      <c r="G494" s="1">
        <f t="shared" si="68"/>
        <v>-90</v>
      </c>
      <c r="H494" s="1">
        <f t="shared" si="69"/>
        <v>-27.998140145395908</v>
      </c>
      <c r="I494" s="1">
        <f t="shared" si="70"/>
        <v>-23.539158772984877</v>
      </c>
    </row>
    <row r="495" spans="1:9">
      <c r="A495" s="1">
        <f t="shared" si="71"/>
        <v>49.278587381338333</v>
      </c>
      <c r="B495" s="1">
        <f t="shared" si="63"/>
        <v>34.324414925594937</v>
      </c>
      <c r="C495" s="1">
        <f t="shared" si="64"/>
        <v>-26.233426730671166</v>
      </c>
      <c r="D495" s="1">
        <f t="shared" si="65"/>
        <v>-28.976163128088253</v>
      </c>
      <c r="E495" s="1">
        <f t="shared" si="66"/>
        <v>-87.961052027284651</v>
      </c>
      <c r="F495" s="1">
        <f t="shared" si="67"/>
        <v>-33.853164997217114</v>
      </c>
      <c r="G495" s="1">
        <f t="shared" si="68"/>
        <v>-90</v>
      </c>
      <c r="H495" s="1">
        <f t="shared" si="69"/>
        <v>-28.50491319971043</v>
      </c>
      <c r="I495" s="1">
        <f t="shared" si="70"/>
        <v>-24.194478757955835</v>
      </c>
    </row>
    <row r="496" spans="1:9">
      <c r="A496" s="1">
        <f t="shared" si="71"/>
        <v>50.609109240634467</v>
      </c>
      <c r="B496" s="1">
        <f t="shared" si="63"/>
        <v>34.278220236604987</v>
      </c>
      <c r="C496" s="1">
        <f t="shared" si="64"/>
        <v>-26.843565505420113</v>
      </c>
      <c r="D496" s="1">
        <f t="shared" si="65"/>
        <v>-29.2072867282041</v>
      </c>
      <c r="E496" s="1">
        <f t="shared" si="66"/>
        <v>-88.014612829430604</v>
      </c>
      <c r="F496" s="1">
        <f t="shared" si="67"/>
        <v>-34.084573869162682</v>
      </c>
      <c r="G496" s="1">
        <f t="shared" si="68"/>
        <v>-90</v>
      </c>
      <c r="H496" s="1">
        <f t="shared" si="69"/>
        <v>-29.013640360761794</v>
      </c>
      <c r="I496" s="1">
        <f t="shared" si="70"/>
        <v>-24.85817833485072</v>
      </c>
    </row>
    <row r="497" spans="1:9">
      <c r="A497" s="1">
        <f t="shared" si="71"/>
        <v>51.975555190131594</v>
      </c>
      <c r="B497" s="1">
        <f t="shared" si="63"/>
        <v>34.23002399123375</v>
      </c>
      <c r="C497" s="1">
        <f t="shared" si="64"/>
        <v>-27.463405771647651</v>
      </c>
      <c r="D497" s="1">
        <f t="shared" si="65"/>
        <v>-29.438425113528787</v>
      </c>
      <c r="E497" s="1">
        <f t="shared" si="66"/>
        <v>-88.066768845875686</v>
      </c>
      <c r="F497" s="1">
        <f t="shared" si="67"/>
        <v>-34.315982741108243</v>
      </c>
      <c r="G497" s="1">
        <f t="shared" si="68"/>
        <v>-90</v>
      </c>
      <c r="H497" s="1">
        <f t="shared" si="69"/>
        <v>-29.52438386340328</v>
      </c>
      <c r="I497" s="1">
        <f t="shared" si="70"/>
        <v>-25.530174617523329</v>
      </c>
    </row>
    <row r="498" spans="1:9">
      <c r="A498" s="1">
        <f t="shared" si="71"/>
        <v>53.37889518026514</v>
      </c>
      <c r="B498" s="1">
        <f t="shared" si="63"/>
        <v>34.179763001416354</v>
      </c>
      <c r="C498" s="1">
        <f t="shared" si="64"/>
        <v>-28.092807064651069</v>
      </c>
      <c r="D498" s="1">
        <f t="shared" si="65"/>
        <v>-29.669577518617743</v>
      </c>
      <c r="E498" s="1">
        <f t="shared" si="66"/>
        <v>-88.117556752747035</v>
      </c>
      <c r="F498" s="1">
        <f t="shared" si="67"/>
        <v>-34.547391613053804</v>
      </c>
      <c r="G498" s="1">
        <f t="shared" si="68"/>
        <v>-90</v>
      </c>
      <c r="H498" s="1">
        <f t="shared" si="69"/>
        <v>-30.037206130255193</v>
      </c>
      <c r="I498" s="1">
        <f t="shared" si="70"/>
        <v>-26.210363817398104</v>
      </c>
    </row>
    <row r="499" spans="1:9">
      <c r="A499" s="1">
        <f t="shared" si="71"/>
        <v>54.820125350132294</v>
      </c>
      <c r="B499" s="1">
        <f t="shared" si="63"/>
        <v>34.127374108546064</v>
      </c>
      <c r="C499" s="1">
        <f t="shared" si="64"/>
        <v>-28.731608440840226</v>
      </c>
      <c r="D499" s="1">
        <f t="shared" si="65"/>
        <v>-29.900743217568333</v>
      </c>
      <c r="E499" s="1">
        <f t="shared" si="66"/>
        <v>-88.167012281561114</v>
      </c>
      <c r="F499" s="1">
        <f t="shared" si="67"/>
        <v>-34.778800484999365</v>
      </c>
      <c r="G499" s="1">
        <f t="shared" si="68"/>
        <v>-90</v>
      </c>
      <c r="H499" s="1">
        <f t="shared" si="69"/>
        <v>-30.552169594021635</v>
      </c>
      <c r="I499" s="1">
        <f t="shared" si="70"/>
        <v>-26.898620722401347</v>
      </c>
    </row>
    <row r="500" spans="1:9">
      <c r="A500" s="1">
        <f t="shared" si="71"/>
        <v>56.300268734585863</v>
      </c>
      <c r="B500" s="1">
        <f t="shared" si="63"/>
        <v>34.072794369938698</v>
      </c>
      <c r="C500" s="1">
        <f t="shared" si="64"/>
        <v>-29.379628003410701</v>
      </c>
      <c r="D500" s="1">
        <f t="shared" si="65"/>
        <v>-30.131921521985809</v>
      </c>
      <c r="E500" s="1">
        <f t="shared" si="66"/>
        <v>-88.215170242557235</v>
      </c>
      <c r="F500" s="1">
        <f t="shared" si="67"/>
        <v>-35.010209356944934</v>
      </c>
      <c r="G500" s="1">
        <f t="shared" si="68"/>
        <v>-90</v>
      </c>
      <c r="H500" s="1">
        <f t="shared" si="69"/>
        <v>-31.069336508992045</v>
      </c>
      <c r="I500" s="1">
        <f t="shared" si="70"/>
        <v>-27.594798245967922</v>
      </c>
    </row>
    <row r="501" spans="1:9">
      <c r="A501" s="1">
        <f t="shared" si="71"/>
        <v>57.820375990419677</v>
      </c>
      <c r="B501" s="1">
        <f t="shared" si="63"/>
        <v>34.01596125560576</v>
      </c>
      <c r="C501" s="1">
        <f t="shared" si="64"/>
        <v>-30.036662507395313</v>
      </c>
      <c r="D501" s="1">
        <f t="shared" si="65"/>
        <v>-30.363111779053071</v>
      </c>
      <c r="E501" s="1">
        <f t="shared" si="66"/>
        <v>-88.262064547532262</v>
      </c>
      <c r="F501" s="1">
        <f t="shared" si="67"/>
        <v>-35.241618228890495</v>
      </c>
      <c r="G501" s="1">
        <f t="shared" si="68"/>
        <v>-90</v>
      </c>
      <c r="H501" s="1">
        <f t="shared" si="69"/>
        <v>-31.588768752337806</v>
      </c>
      <c r="I501" s="1">
        <f t="shared" si="70"/>
        <v>-28.298727054927582</v>
      </c>
    </row>
    <row r="502" spans="1:9">
      <c r="A502" s="1">
        <f t="shared" si="71"/>
        <v>59.381526142161</v>
      </c>
      <c r="B502" s="1">
        <f t="shared" si="63"/>
        <v>33.956812854556361</v>
      </c>
      <c r="C502" s="1">
        <f t="shared" si="64"/>
        <v>-30.702487052781446</v>
      </c>
      <c r="D502" s="1">
        <f t="shared" si="65"/>
        <v>-30.594313369698952</v>
      </c>
      <c r="E502" s="1">
        <f t="shared" si="66"/>
        <v>-88.307728232180565</v>
      </c>
      <c r="F502" s="1">
        <f t="shared" si="67"/>
        <v>-35.473027100836056</v>
      </c>
      <c r="G502" s="1">
        <f t="shared" si="68"/>
        <v>-90</v>
      </c>
      <c r="H502" s="1">
        <f t="shared" si="69"/>
        <v>-32.110527615978647</v>
      </c>
      <c r="I502" s="1">
        <f t="shared" si="70"/>
        <v>-29.010215284962015</v>
      </c>
    </row>
    <row r="503" spans="1:9">
      <c r="A503" s="1">
        <f t="shared" si="71"/>
        <v>60.984827347999342</v>
      </c>
      <c r="B503" s="1">
        <f t="shared" si="63"/>
        <v>33.895288089679873</v>
      </c>
      <c r="C503" s="1">
        <f t="shared" si="64"/>
        <v>-31.376854874131105</v>
      </c>
      <c r="D503" s="1">
        <f t="shared" si="65"/>
        <v>-30.825525706860098</v>
      </c>
      <c r="E503" s="1">
        <f t="shared" si="66"/>
        <v>-88.352193477944567</v>
      </c>
      <c r="F503" s="1">
        <f t="shared" si="67"/>
        <v>-35.704435972781624</v>
      </c>
      <c r="G503" s="1">
        <f t="shared" si="68"/>
        <v>-90</v>
      </c>
      <c r="H503" s="1">
        <f t="shared" si="69"/>
        <v>-32.634673589961849</v>
      </c>
      <c r="I503" s="1">
        <f t="shared" si="70"/>
        <v>-29.729048352075665</v>
      </c>
    </row>
    <row r="504" spans="1:9">
      <c r="A504" s="1">
        <f t="shared" si="71"/>
        <v>62.631417686395316</v>
      </c>
      <c r="B504" s="1">
        <f t="shared" si="63"/>
        <v>33.831326940090563</v>
      </c>
      <c r="C504" s="1">
        <f t="shared" si="64"/>
        <v>-32.059497234742985</v>
      </c>
      <c r="D504" s="1">
        <f t="shared" si="65"/>
        <v>-31.05674823383174</v>
      </c>
      <c r="E504" s="1">
        <f t="shared" si="66"/>
        <v>-88.395491633381184</v>
      </c>
      <c r="F504" s="1">
        <f t="shared" si="67"/>
        <v>-35.935844844727185</v>
      </c>
      <c r="G504" s="1">
        <f t="shared" si="68"/>
        <v>-90</v>
      </c>
      <c r="H504" s="1">
        <f t="shared" si="69"/>
        <v>-33.161266138468363</v>
      </c>
      <c r="I504" s="1">
        <f t="shared" si="70"/>
        <v>-30.454988868124161</v>
      </c>
    </row>
    <row r="505" spans="1:9">
      <c r="A505" s="1">
        <f t="shared" si="71"/>
        <v>64.322465963927982</v>
      </c>
      <c r="B505" s="1">
        <f t="shared" si="63"/>
        <v>33.764870669647138</v>
      </c>
      <c r="C505" s="1">
        <f t="shared" si="64"/>
        <v>-32.750123432843111</v>
      </c>
      <c r="D505" s="1">
        <f t="shared" si="65"/>
        <v>-31.287980422702887</v>
      </c>
      <c r="E505" s="1">
        <f t="shared" si="66"/>
        <v>-88.437653235049865</v>
      </c>
      <c r="F505" s="1">
        <f t="shared" si="67"/>
        <v>-36.167253716672747</v>
      </c>
      <c r="G505" s="1">
        <f t="shared" si="68"/>
        <v>-90</v>
      </c>
      <c r="H505" s="1">
        <f t="shared" si="69"/>
        <v>-33.690363469728496</v>
      </c>
      <c r="I505" s="1">
        <f t="shared" si="70"/>
        <v>-31.18777666789299</v>
      </c>
    </row>
    <row r="506" spans="1:9">
      <c r="A506" s="1">
        <f t="shared" si="71"/>
        <v>66.059172544954038</v>
      </c>
      <c r="B506" s="1">
        <f t="shared" si="63"/>
        <v>33.695862060195694</v>
      </c>
      <c r="C506" s="1">
        <f t="shared" si="64"/>
        <v>-33.448420926577896</v>
      </c>
      <c r="D506" s="1">
        <f t="shared" si="65"/>
        <v>-31.519221772871617</v>
      </c>
      <c r="E506" s="1">
        <f t="shared" si="66"/>
        <v>-88.478708027928747</v>
      </c>
      <c r="F506" s="1">
        <f t="shared" si="67"/>
        <v>-36.398662588618308</v>
      </c>
      <c r="G506" s="1">
        <f t="shared" si="68"/>
        <v>-90</v>
      </c>
      <c r="H506" s="1">
        <f t="shared" si="69"/>
        <v>-34.222022301294231</v>
      </c>
      <c r="I506" s="1">
        <f t="shared" si="70"/>
        <v>-31.927128954506657</v>
      </c>
    </row>
    <row r="507" spans="1:9">
      <c r="A507" s="1">
        <f t="shared" si="71"/>
        <v>67.842770203667797</v>
      </c>
      <c r="B507" s="1">
        <f t="shared" si="63"/>
        <v>33.624245647929236</v>
      </c>
      <c r="C507" s="1">
        <f t="shared" si="64"/>
        <v>-34.154055583710438</v>
      </c>
      <c r="D507" s="1">
        <f t="shared" si="65"/>
        <v>-31.75047180963649</v>
      </c>
      <c r="E507" s="1">
        <f t="shared" si="66"/>
        <v>-88.518684985365098</v>
      </c>
      <c r="F507" s="1">
        <f t="shared" si="67"/>
        <v>-36.630071460563876</v>
      </c>
      <c r="G507" s="1">
        <f t="shared" si="68"/>
        <v>-90</v>
      </c>
      <c r="H507" s="1">
        <f t="shared" si="69"/>
        <v>-34.756297622271134</v>
      </c>
      <c r="I507" s="1">
        <f t="shared" si="70"/>
        <v>-32.672740569075529</v>
      </c>
    </row>
    <row r="508" spans="1:9">
      <c r="A508" s="1">
        <f t="shared" si="71"/>
        <v>69.67452499916682</v>
      </c>
      <c r="B508" s="1">
        <f t="shared" si="63"/>
        <v>33.54996796111346</v>
      </c>
      <c r="C508" s="1">
        <f t="shared" si="64"/>
        <v>-34.866672060888511</v>
      </c>
      <c r="D508" s="1">
        <f t="shared" si="65"/>
        <v>-31.981730082860228</v>
      </c>
      <c r="E508" s="1">
        <f t="shared" si="66"/>
        <v>-88.557612328567131</v>
      </c>
      <c r="F508" s="1">
        <f t="shared" si="67"/>
        <v>-36.861480332509437</v>
      </c>
      <c r="G508" s="1">
        <f t="shared" si="68"/>
        <v>-90</v>
      </c>
      <c r="H508" s="1">
        <f t="shared" si="69"/>
        <v>-35.293242454256202</v>
      </c>
      <c r="I508" s="1">
        <f t="shared" si="70"/>
        <v>-33.424284389455636</v>
      </c>
    </row>
    <row r="509" spans="1:9">
      <c r="A509" s="1">
        <f t="shared" si="71"/>
        <v>71.555737174144312</v>
      </c>
      <c r="B509" s="1">
        <f t="shared" si="63"/>
        <v>33.472977757301251</v>
      </c>
      <c r="C509" s="1">
        <f t="shared" si="64"/>
        <v>-35.585894316169167</v>
      </c>
      <c r="D509" s="1">
        <f t="shared" si="65"/>
        <v>-32.212996165701888</v>
      </c>
      <c r="E509" s="1">
        <f t="shared" si="66"/>
        <v>-88.59551754564427</v>
      </c>
      <c r="F509" s="1">
        <f t="shared" si="67"/>
        <v>-37.092889204455005</v>
      </c>
      <c r="G509" s="1">
        <f t="shared" si="68"/>
        <v>-90</v>
      </c>
      <c r="H509" s="1">
        <f t="shared" si="69"/>
        <v>-35.832907612855642</v>
      </c>
      <c r="I509" s="1">
        <f t="shared" si="70"/>
        <v>-34.181411861813444</v>
      </c>
    </row>
    <row r="510" spans="1:9">
      <c r="A510" s="1">
        <f t="shared" si="71"/>
        <v>73.487742077846207</v>
      </c>
      <c r="B510" s="1">
        <f t="shared" si="63"/>
        <v>33.393226258051143</v>
      </c>
      <c r="C510" s="1">
        <f t="shared" si="64"/>
        <v>-36.311326257159912</v>
      </c>
      <c r="D510" s="1">
        <f t="shared" si="65"/>
        <v>-32.444269653414231</v>
      </c>
      <c r="E510" s="1">
        <f t="shared" si="66"/>
        <v>-88.632427410202752</v>
      </c>
      <c r="F510" s="1">
        <f t="shared" si="67"/>
        <v>-37.324298076400567</v>
      </c>
      <c r="G510" s="1">
        <f t="shared" si="68"/>
        <v>-90</v>
      </c>
      <c r="H510" s="1">
        <f t="shared" si="69"/>
        <v>-36.375341471763655</v>
      </c>
      <c r="I510" s="1">
        <f t="shared" si="70"/>
        <v>-34.943753667362671</v>
      </c>
    </row>
    <row r="511" spans="1:9">
      <c r="A511" s="1">
        <f t="shared" si="71"/>
        <v>75.471911113948053</v>
      </c>
      <c r="B511" s="1">
        <f t="shared" si="63"/>
        <v>33.310667379081437</v>
      </c>
      <c r="C511" s="1">
        <f t="shared" si="64"/>
        <v>-37.042552525686581</v>
      </c>
      <c r="D511" s="1">
        <f t="shared" si="65"/>
        <v>-32.675550162202782</v>
      </c>
      <c r="E511" s="1">
        <f t="shared" si="66"/>
        <v>-88.668367999504298</v>
      </c>
      <c r="F511" s="1">
        <f t="shared" si="67"/>
        <v>-37.555706948346128</v>
      </c>
      <c r="G511" s="1">
        <f t="shared" si="68"/>
        <v>-90</v>
      </c>
      <c r="H511" s="1">
        <f t="shared" si="69"/>
        <v>-36.920589731467473</v>
      </c>
      <c r="I511" s="1">
        <f t="shared" si="70"/>
        <v>-35.710920525190886</v>
      </c>
    </row>
    <row r="512" spans="1:9">
      <c r="A512" s="1">
        <f t="shared" si="71"/>
        <v>77.509652714024639</v>
      </c>
      <c r="B512" s="1">
        <f t="shared" si="63"/>
        <v>33.225257953735138</v>
      </c>
      <c r="C512" s="1">
        <f t="shared" si="64"/>
        <v>-37.779139418342631</v>
      </c>
      <c r="D512" s="1">
        <f t="shared" si="65"/>
        <v>-32.906837328143595</v>
      </c>
      <c r="E512" s="1">
        <f t="shared" si="66"/>
        <v>-88.703364712195395</v>
      </c>
      <c r="F512" s="1">
        <f t="shared" si="67"/>
        <v>-37.787115820291689</v>
      </c>
      <c r="G512" s="1">
        <f t="shared" si="68"/>
        <v>-90</v>
      </c>
      <c r="H512" s="1">
        <f t="shared" si="69"/>
        <v>-37.468695194700146</v>
      </c>
      <c r="I512" s="1">
        <f t="shared" si="70"/>
        <v>-36.482504130538018</v>
      </c>
    </row>
    <row r="513" spans="1:9">
      <c r="A513" s="1">
        <f t="shared" si="71"/>
        <v>79.602413337303304</v>
      </c>
      <c r="B513" s="1">
        <f t="shared" si="63"/>
        <v>33.136957947604643</v>
      </c>
      <c r="C513" s="1">
        <f t="shared" si="64"/>
        <v>-38.52063594063825</v>
      </c>
      <c r="D513" s="1">
        <f t="shared" si="65"/>
        <v>-33.138130806156681</v>
      </c>
      <c r="E513" s="1">
        <f t="shared" si="66"/>
        <v>-88.73744228561452</v>
      </c>
      <c r="F513" s="1">
        <f t="shared" si="67"/>
        <v>-38.018524692237257</v>
      </c>
      <c r="G513" s="1">
        <f t="shared" si="68"/>
        <v>-90</v>
      </c>
      <c r="H513" s="1">
        <f t="shared" si="69"/>
        <v>-38.019697550789296</v>
      </c>
      <c r="I513" s="1">
        <f t="shared" si="70"/>
        <v>-37.258078226252763</v>
      </c>
    </row>
    <row r="514" spans="1:9">
      <c r="A514" s="1">
        <f t="shared" si="71"/>
        <v>81.751678497410481</v>
      </c>
      <c r="B514" s="1">
        <f t="shared" si="63"/>
        <v>33.045730662171181</v>
      </c>
      <c r="C514" s="1">
        <f t="shared" si="64"/>
        <v>-39.266574990778118</v>
      </c>
      <c r="D514" s="1">
        <f t="shared" si="65"/>
        <v>-33.369430269032158</v>
      </c>
      <c r="E514" s="1">
        <f t="shared" si="66"/>
        <v>-88.770624812685398</v>
      </c>
      <c r="F514" s="1">
        <f t="shared" si="67"/>
        <v>-38.249933564182818</v>
      </c>
      <c r="G514" s="1">
        <f t="shared" si="68"/>
        <v>-90</v>
      </c>
      <c r="H514" s="1">
        <f t="shared" si="69"/>
        <v>-38.573633171043795</v>
      </c>
      <c r="I514" s="1">
        <f t="shared" si="70"/>
        <v>-38.037199803463523</v>
      </c>
    </row>
    <row r="515" spans="1:9">
      <c r="A515" s="1">
        <f t="shared" si="71"/>
        <v>83.958973816840555</v>
      </c>
      <c r="B515" s="1">
        <f t="shared" si="63"/>
        <v>32.951542925354659</v>
      </c>
      <c r="C515" s="1">
        <f t="shared" si="64"/>
        <v>-40.016474667385893</v>
      </c>
      <c r="D515" s="1">
        <f t="shared" si="65"/>
        <v>-33.600735406506679</v>
      </c>
      <c r="E515" s="1">
        <f t="shared" si="66"/>
        <v>-88.802935758403621</v>
      </c>
      <c r="F515" s="1">
        <f t="shared" si="67"/>
        <v>-38.481342436128386</v>
      </c>
      <c r="G515" s="1">
        <f t="shared" si="68"/>
        <v>-90</v>
      </c>
      <c r="H515" s="1">
        <f t="shared" si="69"/>
        <v>-39.130534917280407</v>
      </c>
      <c r="I515" s="1">
        <f t="shared" si="70"/>
        <v>-38.819410425789499</v>
      </c>
    </row>
    <row r="516" spans="1:9">
      <c r="A516" s="1">
        <f t="shared" si="71"/>
        <v>86.225866109895236</v>
      </c>
      <c r="B516" s="1">
        <f t="shared" ref="B516:B579" si="72">20*LOG10(58)-10*LOG10((1+0.01^2*A516^2))</f>
        <v>32.854365266945493</v>
      </c>
      <c r="C516" s="1">
        <f t="shared" ref="C516:C579" si="73">-ATAN(A516*0.01)*180/PI()</f>
        <v>-40.769839693794609</v>
      </c>
      <c r="D516" s="1">
        <f t="shared" ref="D516:D579" si="74">20*LOG10(1)-10*LOG10((1+0.57^2*A516^2))</f>
        <v>-33.832045924387273</v>
      </c>
      <c r="E516" s="1">
        <f t="shared" ref="E516:E579" si="75">-ATAN(A516*0.57)*180/PI()</f>
        <v>-88.834397975924958</v>
      </c>
      <c r="F516" s="1">
        <f t="shared" ref="F516:F579" si="76">-20*LOG10(A516)</f>
        <v>-38.712751308073948</v>
      </c>
      <c r="G516" s="1">
        <f t="shared" ref="G516:G579" si="77">-90</f>
        <v>-90</v>
      </c>
      <c r="H516" s="1">
        <f t="shared" ref="H516:H579" si="78">B516+D516+F516</f>
        <v>-39.690431965515728</v>
      </c>
      <c r="I516" s="1">
        <f t="shared" ref="I516:I579" si="79">C516+E516+G516+180</f>
        <v>-39.604237669719566</v>
      </c>
    </row>
    <row r="517" spans="1:9">
      <c r="A517" s="1">
        <f t="shared" ref="A517:A580" si="80">A516*$M$2</f>
        <v>88.553964494862399</v>
      </c>
      <c r="B517" s="1">
        <f t="shared" si="72"/>
        <v>32.754172077001492</v>
      </c>
      <c r="C517" s="1">
        <f t="shared" si="73"/>
        <v>-41.526162949871249</v>
      </c>
      <c r="D517" s="1">
        <f t="shared" si="74"/>
        <v>-34.063361543720418</v>
      </c>
      <c r="E517" s="1">
        <f t="shared" si="75"/>
        <v>-88.865033722262709</v>
      </c>
      <c r="F517" s="1">
        <f t="shared" si="76"/>
        <v>-38.944160180019509</v>
      </c>
      <c r="G517" s="1">
        <f t="shared" si="77"/>
        <v>-90</v>
      </c>
      <c r="H517" s="1">
        <f t="shared" si="78"/>
        <v>-40.253349646738435</v>
      </c>
      <c r="I517" s="1">
        <f t="shared" si="79"/>
        <v>-40.391196672133958</v>
      </c>
    </row>
    <row r="518" spans="1:9">
      <c r="A518" s="1">
        <f t="shared" si="80"/>
        <v>90.944921536223674</v>
      </c>
      <c r="B518" s="1">
        <f t="shared" si="72"/>
        <v>32.650941745439155</v>
      </c>
      <c r="C518" s="1">
        <f t="shared" si="73"/>
        <v>-42.284927100776557</v>
      </c>
      <c r="D518" s="1">
        <f t="shared" si="74"/>
        <v>-34.29468200000391</v>
      </c>
      <c r="E518" s="1">
        <f t="shared" si="75"/>
        <v>-88.894864673602143</v>
      </c>
      <c r="F518" s="1">
        <f t="shared" si="76"/>
        <v>-39.17556905196507</v>
      </c>
      <c r="G518" s="1">
        <f t="shared" si="77"/>
        <v>-90</v>
      </c>
      <c r="H518" s="1">
        <f t="shared" si="78"/>
        <v>-40.819309306529824</v>
      </c>
      <c r="I518" s="1">
        <f t="shared" si="79"/>
        <v>-41.179791774378714</v>
      </c>
    </row>
    <row r="519" spans="1:9">
      <c r="A519" s="1">
        <f t="shared" si="80"/>
        <v>93.400434417701703</v>
      </c>
      <c r="B519" s="1">
        <f t="shared" si="72"/>
        <v>32.544656781228397</v>
      </c>
      <c r="C519" s="1">
        <f t="shared" si="73"/>
        <v>-43.045606310614055</v>
      </c>
      <c r="D519" s="1">
        <f t="shared" si="74"/>
        <v>-34.526007042439318</v>
      </c>
      <c r="E519" s="1">
        <f t="shared" si="75"/>
        <v>-88.923911940239776</v>
      </c>
      <c r="F519" s="1">
        <f t="shared" si="76"/>
        <v>-39.406977923910631</v>
      </c>
      <c r="G519" s="1">
        <f t="shared" si="77"/>
        <v>-90</v>
      </c>
      <c r="H519" s="1">
        <f t="shared" si="78"/>
        <v>-41.388328185121551</v>
      </c>
      <c r="I519" s="1">
        <f t="shared" si="79"/>
        <v>-41.969518250853838</v>
      </c>
    </row>
    <row r="520" spans="1:9">
      <c r="A520" s="1">
        <f t="shared" si="80"/>
        <v>95.922246146979646</v>
      </c>
      <c r="B520" s="1">
        <f t="shared" si="72"/>
        <v>32.435303909809555</v>
      </c>
      <c r="C520" s="1">
        <f t="shared" si="73"/>
        <v>-43.807668027627571</v>
      </c>
      <c r="D520" s="1">
        <f t="shared" si="74"/>
        <v>-34.757336433223067</v>
      </c>
      <c r="E520" s="1">
        <f t="shared" si="75"/>
        <v>-88.95219608115525</v>
      </c>
      <c r="F520" s="1">
        <f t="shared" si="76"/>
        <v>-39.638386795856199</v>
      </c>
      <c r="G520" s="1">
        <f t="shared" si="77"/>
        <v>-90</v>
      </c>
      <c r="H520" s="1">
        <f t="shared" si="78"/>
        <v>-41.960419319269711</v>
      </c>
      <c r="I520" s="1">
        <f t="shared" si="79"/>
        <v>-42.759864108782836</v>
      </c>
    </row>
    <row r="521" spans="1:9">
      <c r="A521" s="1">
        <f t="shared" si="80"/>
        <v>98.512146792948087</v>
      </c>
      <c r="B521" s="1">
        <f t="shared" si="72"/>
        <v>32.322874147589054</v>
      </c>
      <c r="C521" s="1">
        <f t="shared" si="73"/>
        <v>-44.570574826498081</v>
      </c>
      <c r="D521" s="1">
        <f t="shared" si="74"/>
        <v>-34.988669946874033</v>
      </c>
      <c r="E521" s="1">
        <f t="shared" si="75"/>
        <v>-88.979737118223497</v>
      </c>
      <c r="F521" s="1">
        <f t="shared" si="76"/>
        <v>-39.86979566780176</v>
      </c>
      <c r="G521" s="1">
        <f t="shared" si="77"/>
        <v>-90</v>
      </c>
      <c r="H521" s="1">
        <f t="shared" si="78"/>
        <v>-42.535591467086739</v>
      </c>
      <c r="I521" s="1">
        <f t="shared" si="79"/>
        <v>-43.550311944721585</v>
      </c>
    </row>
    <row r="522" spans="1:9">
      <c r="A522" s="1">
        <f t="shared" si="80"/>
        <v>101.17197475635767</v>
      </c>
      <c r="B522" s="1">
        <f t="shared" si="72"/>
        <v>32.207362852629828</v>
      </c>
      <c r="C522" s="1">
        <f t="shared" si="73"/>
        <v>-45.333786292392766</v>
      </c>
      <c r="D522" s="1">
        <f t="shared" si="74"/>
        <v>-35.220007369595862</v>
      </c>
      <c r="E522" s="1">
        <f t="shared" si="75"/>
        <v>-89.006554550074881</v>
      </c>
      <c r="F522" s="1">
        <f t="shared" si="76"/>
        <v>-40.101204539747322</v>
      </c>
      <c r="G522" s="1">
        <f t="shared" si="77"/>
        <v>-90</v>
      </c>
      <c r="H522" s="1">
        <f t="shared" si="78"/>
        <v>-43.113849056713356</v>
      </c>
      <c r="I522" s="1">
        <f t="shared" si="79"/>
        <v>-44.34034084246764</v>
      </c>
    </row>
    <row r="523" spans="1:9">
      <c r="A523" s="1">
        <f t="shared" si="80"/>
        <v>103.90361807477932</v>
      </c>
      <c r="B523" s="1">
        <f t="shared" si="72"/>
        <v>32.088769750930844</v>
      </c>
      <c r="C523" s="1">
        <f t="shared" si="73"/>
        <v>-46.096760930756929</v>
      </c>
      <c r="D523" s="1">
        <f t="shared" si="74"/>
        <v>-35.451348498672189</v>
      </c>
      <c r="E523" s="1">
        <f t="shared" si="75"/>
        <v>-89.03266736561099</v>
      </c>
      <c r="F523" s="1">
        <f t="shared" si="76"/>
        <v>-40.33261341169289</v>
      </c>
      <c r="G523" s="1">
        <f t="shared" si="77"/>
        <v>-90</v>
      </c>
      <c r="H523" s="1">
        <f t="shared" si="78"/>
        <v>-43.695192159434235</v>
      </c>
      <c r="I523" s="1">
        <f t="shared" si="79"/>
        <v>-45.129428296367905</v>
      </c>
    </row>
    <row r="524" spans="1:9">
      <c r="A524" s="1">
        <f t="shared" si="80"/>
        <v>106.70901576279834</v>
      </c>
      <c r="B524" s="1">
        <f t="shared" si="72"/>
        <v>31.96709893798014</v>
      </c>
      <c r="C524" s="1">
        <f t="shared" si="73"/>
        <v>-46.858958086428018</v>
      </c>
      <c r="D524" s="1">
        <f t="shared" si="74"/>
        <v>-35.682693141893111</v>
      </c>
      <c r="E524" s="1">
        <f t="shared" si="75"/>
        <v>-89.058094057183467</v>
      </c>
      <c r="F524" s="1">
        <f t="shared" si="76"/>
        <v>-40.564022283638444</v>
      </c>
      <c r="G524" s="1">
        <f t="shared" si="77"/>
        <v>-90</v>
      </c>
      <c r="H524" s="1">
        <f t="shared" si="78"/>
        <v>-44.279616487551415</v>
      </c>
      <c r="I524" s="1">
        <f t="shared" si="79"/>
        <v>-45.9170521436115</v>
      </c>
    </row>
    <row r="525" spans="1:9">
      <c r="A525" s="1">
        <f t="shared" si="80"/>
        <v>109.59015918839388</v>
      </c>
      <c r="B525" s="1">
        <f t="shared" si="72"/>
        <v>31.842358855562807</v>
      </c>
      <c r="C525" s="1">
        <f t="shared" si="73"/>
        <v>-47.619839855501404</v>
      </c>
      <c r="D525" s="1">
        <f t="shared" si="74"/>
        <v>-35.914041117011244</v>
      </c>
      <c r="E525" s="1">
        <f t="shared" si="75"/>
        <v>-89.082852633443309</v>
      </c>
      <c r="F525" s="1">
        <f t="shared" si="76"/>
        <v>-40.795431155584012</v>
      </c>
      <c r="G525" s="1">
        <f t="shared" si="77"/>
        <v>-90</v>
      </c>
      <c r="H525" s="1">
        <f t="shared" si="78"/>
        <v>-44.867113417032449</v>
      </c>
      <c r="I525" s="1">
        <f t="shared" si="79"/>
        <v>-46.702692488944706</v>
      </c>
    </row>
    <row r="526" spans="1:9">
      <c r="A526" s="1">
        <f t="shared" si="80"/>
        <v>112.54909348648052</v>
      </c>
      <c r="B526" s="1">
        <f t="shared" si="72"/>
        <v>31.714562244102318</v>
      </c>
      <c r="C526" s="1">
        <f t="shared" si="73"/>
        <v>-48.37887297349387</v>
      </c>
      <c r="D526" s="1">
        <f t="shared" si="74"/>
        <v>-36.1453922512259</v>
      </c>
      <c r="E526" s="1">
        <f t="shared" si="75"/>
        <v>-89.106960631868304</v>
      </c>
      <c r="F526" s="1">
        <f t="shared" si="76"/>
        <v>-41.02684002752958</v>
      </c>
      <c r="G526" s="1">
        <f t="shared" si="77"/>
        <v>-90</v>
      </c>
      <c r="H526" s="1">
        <f t="shared" si="78"/>
        <v>-45.457670034653162</v>
      </c>
      <c r="I526" s="1">
        <f t="shared" si="79"/>
        <v>-47.485833605362188</v>
      </c>
    </row>
    <row r="527" spans="1:9">
      <c r="A527" s="1">
        <f t="shared" si="80"/>
        <v>115.58791901061548</v>
      </c>
      <c r="B527" s="1">
        <f t="shared" si="72"/>
        <v>31.583726071105279</v>
      </c>
      <c r="C527" s="1">
        <f t="shared" si="73"/>
        <v>-49.135530663729767</v>
      </c>
      <c r="D527" s="1">
        <f t="shared" si="74"/>
        <v>-36.376746380693909</v>
      </c>
      <c r="E527" s="1">
        <f t="shared" si="75"/>
        <v>-89.130435130975386</v>
      </c>
      <c r="F527" s="1">
        <f t="shared" si="76"/>
        <v>-41.258248899475134</v>
      </c>
      <c r="G527" s="1">
        <f t="shared" si="77"/>
        <v>-90</v>
      </c>
      <c r="H527" s="1">
        <f t="shared" si="78"/>
        <v>-46.051269209063761</v>
      </c>
      <c r="I527" s="1">
        <f t="shared" si="79"/>
        <v>-48.265965794705153</v>
      </c>
    </row>
    <row r="528" spans="1:9">
      <c r="A528" s="1">
        <f t="shared" si="80"/>
        <v>118.70879282390209</v>
      </c>
      <c r="B528" s="1">
        <f t="shared" si="72"/>
        <v>31.449871436559302</v>
      </c>
      <c r="C528" s="1">
        <f t="shared" si="73"/>
        <v>-49.88929443050678</v>
      </c>
      <c r="D528" s="1">
        <f t="shared" si="74"/>
        <v>-36.608103350065747</v>
      </c>
      <c r="E528" s="1">
        <f t="shared" si="75"/>
        <v>-89.153292762225504</v>
      </c>
      <c r="F528" s="1">
        <f t="shared" si="76"/>
        <v>-41.489657771420703</v>
      </c>
      <c r="G528" s="1">
        <f t="shared" si="77"/>
        <v>-90</v>
      </c>
      <c r="H528" s="1">
        <f t="shared" si="78"/>
        <v>-46.647889684927151</v>
      </c>
      <c r="I528" s="1">
        <f t="shared" si="79"/>
        <v>-49.042587192732299</v>
      </c>
    </row>
    <row r="529" spans="1:9">
      <c r="A529" s="1">
        <f t="shared" si="80"/>
        <v>121.91393023014743</v>
      </c>
      <c r="B529" s="1">
        <f t="shared" si="72"/>
        <v>31.313023456396412</v>
      </c>
      <c r="C529" s="1">
        <f t="shared" si="73"/>
        <v>-50.639655782467003</v>
      </c>
      <c r="D529" s="1">
        <f t="shared" si="74"/>
        <v>-36.839463012045599</v>
      </c>
      <c r="E529" s="1">
        <f t="shared" si="75"/>
        <v>-89.175549721627803</v>
      </c>
      <c r="F529" s="1">
        <f t="shared" si="76"/>
        <v>-41.721066643366257</v>
      </c>
      <c r="G529" s="1">
        <f t="shared" si="77"/>
        <v>-90</v>
      </c>
      <c r="H529" s="1">
        <f t="shared" si="78"/>
        <v>-47.247506199015447</v>
      </c>
      <c r="I529" s="1">
        <f t="shared" si="79"/>
        <v>-49.81520550409482</v>
      </c>
    </row>
    <row r="530" spans="1:9">
      <c r="A530" s="1">
        <f t="shared" si="80"/>
        <v>125.20560634636139</v>
      </c>
      <c r="B530" s="1">
        <f t="shared" si="72"/>
        <v>31.173211125374621</v>
      </c>
      <c r="C530" s="1">
        <f t="shared" si="73"/>
        <v>-51.386117872683499</v>
      </c>
      <c r="D530" s="1">
        <f t="shared" si="74"/>
        <v>-37.070825226974186</v>
      </c>
      <c r="E530" s="1">
        <f t="shared" si="75"/>
        <v>-89.197221781050189</v>
      </c>
      <c r="F530" s="1">
        <f t="shared" si="76"/>
        <v>-41.952475515311825</v>
      </c>
      <c r="G530" s="1">
        <f t="shared" si="77"/>
        <v>-90</v>
      </c>
      <c r="H530" s="1">
        <f t="shared" si="78"/>
        <v>-47.85008961691139</v>
      </c>
      <c r="I530" s="1">
        <f t="shared" si="79"/>
        <v>-50.583339653733674</v>
      </c>
    </row>
    <row r="531" spans="1:9">
      <c r="A531" s="1">
        <f t="shared" si="80"/>
        <v>128.58615771771315</v>
      </c>
      <c r="B531" s="1">
        <f t="shared" si="72"/>
        <v>31.030467160944074</v>
      </c>
      <c r="C531" s="1">
        <f t="shared" si="73"/>
        <v>-52.128197043244491</v>
      </c>
      <c r="D531" s="1">
        <f t="shared" si="74"/>
        <v>-37.30218986243321</v>
      </c>
      <c r="E531" s="1">
        <f t="shared" si="75"/>
        <v>-89.218324299243008</v>
      </c>
      <c r="F531" s="1">
        <f t="shared" si="76"/>
        <v>-42.183884387257393</v>
      </c>
      <c r="G531" s="1">
        <f t="shared" si="77"/>
        <v>-90</v>
      </c>
      <c r="H531" s="1">
        <f t="shared" si="78"/>
        <v>-48.455607088746532</v>
      </c>
      <c r="I531" s="1">
        <f t="shared" si="79"/>
        <v>-51.346521342487506</v>
      </c>
    </row>
    <row r="532" spans="1:9">
      <c r="A532" s="1">
        <f t="shared" si="80"/>
        <v>132.05798397609141</v>
      </c>
      <c r="B532" s="1">
        <f t="shared" si="72"/>
        <v>30.884827829847648</v>
      </c>
      <c r="C532" s="1">
        <f t="shared" si="73"/>
        <v>-52.865424263547993</v>
      </c>
      <c r="D532" s="1">
        <f t="shared" si="74"/>
        <v>-37.533556792870158</v>
      </c>
      <c r="E532" s="1">
        <f t="shared" si="75"/>
        <v>-89.238872232582892</v>
      </c>
      <c r="F532" s="1">
        <f t="shared" si="76"/>
        <v>-42.415293259202954</v>
      </c>
      <c r="G532" s="1">
        <f t="shared" si="77"/>
        <v>-90</v>
      </c>
      <c r="H532" s="1">
        <f t="shared" si="78"/>
        <v>-49.064022222225461</v>
      </c>
      <c r="I532" s="1">
        <f t="shared" si="79"/>
        <v>-52.104296496130871</v>
      </c>
    </row>
    <row r="533" spans="1:9">
      <c r="A533" s="1">
        <f t="shared" si="80"/>
        <v>135.62354954344588</v>
      </c>
      <c r="B533" s="1">
        <f t="shared" si="72"/>
        <v>30.736332759356422</v>
      </c>
      <c r="C533" s="1">
        <f t="shared" si="73"/>
        <v>-53.597346453073186</v>
      </c>
      <c r="D533" s="1">
        <f t="shared" si="74"/>
        <v>-37.764925899242613</v>
      </c>
      <c r="E533" s="1">
        <f t="shared" si="75"/>
        <v>-89.258880145542776</v>
      </c>
      <c r="F533" s="1">
        <f t="shared" si="76"/>
        <v>-42.646702131148515</v>
      </c>
      <c r="G533" s="1">
        <f t="shared" si="77"/>
        <v>-90</v>
      </c>
      <c r="H533" s="1">
        <f t="shared" si="78"/>
        <v>-49.675295271034706</v>
      </c>
      <c r="I533" s="1">
        <f t="shared" si="79"/>
        <v>-52.856226598615962</v>
      </c>
    </row>
    <row r="534" spans="1:9">
      <c r="A534" s="1">
        <f t="shared" si="80"/>
        <v>139.28538538111891</v>
      </c>
      <c r="B534" s="1">
        <f t="shared" si="72"/>
        <v>30.585024735156498</v>
      </c>
      <c r="C534" s="1">
        <f t="shared" si="73"/>
        <v>-54.323527681037625</v>
      </c>
      <c r="D534" s="1">
        <f t="shared" si="74"/>
        <v>-37.996297068680924</v>
      </c>
      <c r="E534" s="1">
        <f t="shared" si="75"/>
        <v>-89.278362220895247</v>
      </c>
      <c r="F534" s="1">
        <f t="shared" si="76"/>
        <v>-42.878111003094084</v>
      </c>
      <c r="G534" s="1">
        <f t="shared" si="77"/>
        <v>-90</v>
      </c>
      <c r="H534" s="1">
        <f t="shared" si="78"/>
        <v>-50.289383336618513</v>
      </c>
      <c r="I534" s="1">
        <f t="shared" si="79"/>
        <v>-53.601889901932879</v>
      </c>
    </row>
    <row r="535" spans="1:9">
      <c r="A535" s="1">
        <f t="shared" si="80"/>
        <v>143.04609078640911</v>
      </c>
      <c r="B535" s="1">
        <f t="shared" si="72"/>
        <v>30.430949487983924</v>
      </c>
      <c r="C535" s="1">
        <f t="shared" si="73"/>
        <v>-55.043550237043917</v>
      </c>
      <c r="D535" s="1">
        <f t="shared" si="74"/>
        <v>-38.227670194168326</v>
      </c>
      <c r="E535" s="1">
        <f t="shared" si="75"/>
        <v>-89.2973322696553</v>
      </c>
      <c r="F535" s="1">
        <f t="shared" si="76"/>
        <v>-43.109519875039638</v>
      </c>
      <c r="G535" s="1">
        <f t="shared" si="77"/>
        <v>-90</v>
      </c>
      <c r="H535" s="1">
        <f t="shared" si="78"/>
        <v>-50.90624058122404</v>
      </c>
      <c r="I535" s="1">
        <f t="shared" si="79"/>
        <v>-54.340882506699216</v>
      </c>
    </row>
    <row r="536" spans="1:9">
      <c r="A536" s="1">
        <f t="shared" si="80"/>
        <v>146.90833523764215</v>
      </c>
      <c r="B536" s="1">
        <f t="shared" si="72"/>
        <v>30.274155471149481</v>
      </c>
      <c r="C536" s="1">
        <f t="shared" si="73"/>
        <v>-55.757015568530925</v>
      </c>
      <c r="D536" s="1">
        <f t="shared" si="74"/>
        <v>-38.459045174237623</v>
      </c>
      <c r="E536" s="1">
        <f t="shared" si="75"/>
        <v>-89.315803740768558</v>
      </c>
      <c r="F536" s="1">
        <f t="shared" si="76"/>
        <v>-43.340928746985206</v>
      </c>
      <c r="G536" s="1">
        <f t="shared" si="77"/>
        <v>-90</v>
      </c>
      <c r="H536" s="1">
        <f t="shared" si="78"/>
        <v>-51.525818450073345</v>
      </c>
      <c r="I536" s="1">
        <f t="shared" si="79"/>
        <v>-55.07281930929949</v>
      </c>
    </row>
    <row r="537" spans="1:9">
      <c r="A537" s="1">
        <f t="shared" si="80"/>
        <v>150.87486028905846</v>
      </c>
      <c r="B537" s="1">
        <f t="shared" si="72"/>
        <v>30.114693631105567</v>
      </c>
      <c r="C537" s="1">
        <f t="shared" si="73"/>
        <v>-56.463545082538424</v>
      </c>
      <c r="D537" s="1">
        <f t="shared" si="74"/>
        <v>-38.690421912683604</v>
      </c>
      <c r="E537" s="1">
        <f t="shared" si="75"/>
        <v>-89.333789730551615</v>
      </c>
      <c r="F537" s="1">
        <f t="shared" si="76"/>
        <v>-43.572337618930774</v>
      </c>
      <c r="G537" s="1">
        <f t="shared" si="77"/>
        <v>-90</v>
      </c>
      <c r="H537" s="1">
        <f t="shared" si="78"/>
        <v>-52.148065900508811</v>
      </c>
      <c r="I537" s="1">
        <f t="shared" si="79"/>
        <v>-55.797334813090032</v>
      </c>
    </row>
    <row r="538" spans="1:9">
      <c r="A538" s="1">
        <f t="shared" si="80"/>
        <v>154.94848151686301</v>
      </c>
      <c r="B538" s="1">
        <f t="shared" si="72"/>
        <v>29.952617173184944</v>
      </c>
      <c r="C538" s="1">
        <f t="shared" si="73"/>
        <v>-57.162780810938798</v>
      </c>
      <c r="D538" s="1">
        <f t="shared" si="74"/>
        <v>-38.921800318290245</v>
      </c>
      <c r="E538" s="1">
        <f t="shared" si="75"/>
        <v>-89.351302991890023</v>
      </c>
      <c r="F538" s="1">
        <f t="shared" si="76"/>
        <v>-43.803746490876335</v>
      </c>
      <c r="G538" s="1">
        <f t="shared" si="77"/>
        <v>-90</v>
      </c>
      <c r="H538" s="1">
        <f t="shared" si="78"/>
        <v>-52.77292963598164</v>
      </c>
      <c r="I538" s="1">
        <f t="shared" si="79"/>
        <v>-56.514083802828821</v>
      </c>
    </row>
    <row r="539" spans="1:9">
      <c r="A539" s="1">
        <f t="shared" si="80"/>
        <v>159.13209051781831</v>
      </c>
      <c r="B539" s="1">
        <f t="shared" si="72"/>
        <v>29.787981324588273</v>
      </c>
      <c r="C539" s="1">
        <f t="shared" si="73"/>
        <v>-57.854385939856144</v>
      </c>
      <c r="D539" s="1">
        <f t="shared" si="74"/>
        <v>-39.153180304572196</v>
      </c>
      <c r="E539" s="1">
        <f t="shared" si="75"/>
        <v>-89.368355943200086</v>
      </c>
      <c r="F539" s="1">
        <f t="shared" si="76"/>
        <v>-44.035155362821897</v>
      </c>
      <c r="G539" s="1">
        <f t="shared" si="77"/>
        <v>-90</v>
      </c>
      <c r="H539" s="1">
        <f t="shared" si="78"/>
        <v>-53.400354342805819</v>
      </c>
      <c r="I539" s="1">
        <f t="shared" si="79"/>
        <v>-57.222741883056244</v>
      </c>
    </row>
    <row r="540" spans="1:9">
      <c r="A540" s="1">
        <f t="shared" si="80"/>
        <v>163.42865696179939</v>
      </c>
      <c r="B540" s="1">
        <f t="shared" si="72"/>
        <v>29.620843096617126</v>
      </c>
      <c r="C540" s="1">
        <f t="shared" si="73"/>
        <v>-58.538045205457848</v>
      </c>
      <c r="D540" s="1">
        <f t="shared" si="74"/>
        <v>-39.384561789529478</v>
      </c>
      <c r="E540" s="1">
        <f t="shared" si="75"/>
        <v>-89.384960677160237</v>
      </c>
      <c r="F540" s="1">
        <f t="shared" si="76"/>
        <v>-44.266564234767465</v>
      </c>
      <c r="G540" s="1">
        <f t="shared" si="77"/>
        <v>-90</v>
      </c>
      <c r="H540" s="1">
        <f t="shared" si="78"/>
        <v>-54.030282927679821</v>
      </c>
      <c r="I540" s="1">
        <f t="shared" si="79"/>
        <v>-57.923005882618099</v>
      </c>
    </row>
    <row r="541" spans="1:9">
      <c r="A541" s="1">
        <f t="shared" si="80"/>
        <v>167.84123069976795</v>
      </c>
      <c r="B541" s="1">
        <f t="shared" si="72"/>
        <v>29.451261048044508</v>
      </c>
      <c r="C541" s="1">
        <f t="shared" si="73"/>
        <v>-59.213465159644528</v>
      </c>
      <c r="D541" s="1">
        <f t="shared" si="74"/>
        <v>-39.615944695415038</v>
      </c>
      <c r="E541" s="1">
        <f t="shared" si="75"/>
        <v>-89.401128969217652</v>
      </c>
      <c r="F541" s="1">
        <f t="shared" si="76"/>
        <v>-44.497973106713019</v>
      </c>
      <c r="G541" s="1">
        <f t="shared" si="77"/>
        <v>-90</v>
      </c>
      <c r="H541" s="1">
        <f t="shared" si="78"/>
        <v>-54.66265675408355</v>
      </c>
      <c r="I541" s="1">
        <f t="shared" si="79"/>
        <v>-58.614594128862166</v>
      </c>
    </row>
    <row r="542" spans="1:9">
      <c r="A542" s="1">
        <f t="shared" si="80"/>
        <v>172.37294392866167</v>
      </c>
      <c r="B542" s="1">
        <f t="shared" si="72"/>
        <v>29.279295051390193</v>
      </c>
      <c r="C542" s="1">
        <f t="shared" si="73"/>
        <v>-59.880374310367209</v>
      </c>
      <c r="D542" s="1">
        <f t="shared" si="74"/>
        <v>-39.847328948514232</v>
      </c>
      <c r="E542" s="1">
        <f t="shared" si="75"/>
        <v>-89.416872285875385</v>
      </c>
      <c r="F542" s="1">
        <f t="shared" si="76"/>
        <v>-44.729381978658587</v>
      </c>
      <c r="G542" s="1">
        <f t="shared" si="77"/>
        <v>-90</v>
      </c>
      <c r="H542" s="1">
        <f t="shared" si="78"/>
        <v>-55.297415875782626</v>
      </c>
      <c r="I542" s="1">
        <f t="shared" si="79"/>
        <v>-59.297246596242587</v>
      </c>
    </row>
    <row r="543" spans="1:9">
      <c r="A543" s="1">
        <f t="shared" si="80"/>
        <v>177.02701341473551</v>
      </c>
      <c r="B543" s="1">
        <f t="shared" si="72"/>
        <v>29.105006063726439</v>
      </c>
      <c r="C543" s="1">
        <f t="shared" si="73"/>
        <v>-60.538523142351117</v>
      </c>
      <c r="D543" s="1">
        <f t="shared" si="74"/>
        <v>-40.078714478935744</v>
      </c>
      <c r="E543" s="1">
        <f t="shared" si="75"/>
        <v>-89.432201792765994</v>
      </c>
      <c r="F543" s="1">
        <f t="shared" si="76"/>
        <v>-44.960790850604148</v>
      </c>
      <c r="G543" s="1">
        <f t="shared" si="77"/>
        <v>-90</v>
      </c>
      <c r="H543" s="1">
        <f t="shared" si="78"/>
        <v>-55.934499265813457</v>
      </c>
      <c r="I543" s="1">
        <f t="shared" si="79"/>
        <v>-59.970724935117119</v>
      </c>
    </row>
    <row r="544" spans="1:9">
      <c r="A544" s="1">
        <f t="shared" si="80"/>
        <v>181.80674277693336</v>
      </c>
      <c r="B544" s="1">
        <f t="shared" si="72"/>
        <v>28.928455903485492</v>
      </c>
      <c r="C544" s="1">
        <f t="shared" si="73"/>
        <v>-61.187684024899788</v>
      </c>
      <c r="D544" s="1">
        <f t="shared" si="74"/>
        <v>-40.310101220413443</v>
      </c>
      <c r="E544" s="1">
        <f t="shared" si="75"/>
        <v>-89.447128362516409</v>
      </c>
      <c r="F544" s="1">
        <f t="shared" si="76"/>
        <v>-45.192199722549717</v>
      </c>
      <c r="G544" s="1">
        <f t="shared" si="77"/>
        <v>-90</v>
      </c>
      <c r="H544" s="1">
        <f t="shared" si="78"/>
        <v>-56.573845039477668</v>
      </c>
      <c r="I544" s="1">
        <f t="shared" si="79"/>
        <v>-60.63481238741619</v>
      </c>
    </row>
    <row r="545" spans="1:9">
      <c r="A545" s="1">
        <f t="shared" si="80"/>
        <v>186.71552483191056</v>
      </c>
      <c r="B545" s="1">
        <f t="shared" si="72"/>
        <v>28.749707034577064</v>
      </c>
      <c r="C545" s="1">
        <f t="shared" si="73"/>
        <v>-61.827651014185406</v>
      </c>
      <c r="D545" s="1">
        <f t="shared" si="74"/>
        <v>-40.541489110118334</v>
      </c>
      <c r="E545" s="1">
        <f t="shared" si="75"/>
        <v>-89.461662582409673</v>
      </c>
      <c r="F545" s="1">
        <f t="shared" si="76"/>
        <v>-45.423608594495278</v>
      </c>
      <c r="G545" s="1">
        <f t="shared" si="77"/>
        <v>-90</v>
      </c>
      <c r="H545" s="1">
        <f t="shared" si="78"/>
        <v>-57.215390670036548</v>
      </c>
      <c r="I545" s="1">
        <f t="shared" si="79"/>
        <v>-61.289313596595093</v>
      </c>
    </row>
    <row r="546" spans="1:9">
      <c r="A546" s="1">
        <f t="shared" si="80"/>
        <v>191.75684400237213</v>
      </c>
      <c r="B546" s="1">
        <f t="shared" si="72"/>
        <v>28.568822358955568</v>
      </c>
      <c r="C546" s="1">
        <f t="shared" si="73"/>
        <v>-62.458239558004053</v>
      </c>
      <c r="D546" s="1">
        <f t="shared" si="74"/>
        <v>-40.772878088480425</v>
      </c>
      <c r="E546" s="1">
        <f t="shared" si="75"/>
        <v>-89.47581476184827</v>
      </c>
      <c r="F546" s="1">
        <f t="shared" si="76"/>
        <v>-45.655017466440839</v>
      </c>
      <c r="G546" s="1">
        <f t="shared" si="77"/>
        <v>-90</v>
      </c>
      <c r="H546" s="1">
        <f t="shared" si="78"/>
        <v>-57.859073195965692</v>
      </c>
      <c r="I546" s="1">
        <f t="shared" si="79"/>
        <v>-61.934054319852322</v>
      </c>
    </row>
    <row r="547" spans="1:9">
      <c r="A547" s="1">
        <f t="shared" si="80"/>
        <v>196.93427879043617</v>
      </c>
      <c r="B547" s="1">
        <f t="shared" si="72"/>
        <v>28.385865018606719</v>
      </c>
      <c r="C547" s="1">
        <f t="shared" si="73"/>
        <v>-63.079286111391063</v>
      </c>
      <c r="D547" s="1">
        <f t="shared" si="74"/>
        <v>-41.004268099019654</v>
      </c>
      <c r="E547" s="1">
        <f t="shared" si="75"/>
        <v>-89.48959493962424</v>
      </c>
      <c r="F547" s="1">
        <f t="shared" si="76"/>
        <v>-45.8864263383864</v>
      </c>
      <c r="G547" s="1">
        <f t="shared" si="77"/>
        <v>-90</v>
      </c>
      <c r="H547" s="1">
        <f t="shared" si="78"/>
        <v>-58.504829418799332</v>
      </c>
      <c r="I547" s="1">
        <f t="shared" si="79"/>
        <v>-62.568881051015296</v>
      </c>
    </row>
    <row r="548" spans="1:9">
      <c r="A548" s="1">
        <f t="shared" si="80"/>
        <v>202.25150431777791</v>
      </c>
      <c r="B548" s="1">
        <f t="shared" si="72"/>
        <v>28.200898207754179</v>
      </c>
      <c r="C548" s="1">
        <f t="shared" si="73"/>
        <v>-63.690647671760608</v>
      </c>
      <c r="D548" s="1">
        <f t="shared" si="74"/>
        <v>-41.235659088185734</v>
      </c>
      <c r="E548" s="1">
        <f t="shared" si="75"/>
        <v>-89.503012891000978</v>
      </c>
      <c r="F548" s="1">
        <f t="shared" si="76"/>
        <v>-46.117835210331968</v>
      </c>
      <c r="G548" s="1">
        <f t="shared" si="77"/>
        <v>-90</v>
      </c>
      <c r="H548" s="1">
        <f t="shared" si="78"/>
        <v>-59.152596090763524</v>
      </c>
      <c r="I548" s="1">
        <f t="shared" si="79"/>
        <v>-63.193660562761579</v>
      </c>
    </row>
    <row r="549" spans="1:9">
      <c r="A549" s="1">
        <f t="shared" si="80"/>
        <v>207.71229493435791</v>
      </c>
      <c r="B549" s="1">
        <f t="shared" si="72"/>
        <v>28.013984995922215</v>
      </c>
      <c r="C549" s="1">
        <f t="shared" si="73"/>
        <v>-64.292201242362367</v>
      </c>
      <c r="D549" s="1">
        <f t="shared" si="74"/>
        <v>-41.467051005206194</v>
      </c>
      <c r="E549" s="1">
        <f t="shared" si="75"/>
        <v>-89.51607813461122</v>
      </c>
      <c r="F549" s="1">
        <f t="shared" si="76"/>
        <v>-46.349244082277529</v>
      </c>
      <c r="G549" s="1">
        <f t="shared" si="77"/>
        <v>-90</v>
      </c>
      <c r="H549" s="1">
        <f t="shared" si="78"/>
        <v>-59.802310091561509</v>
      </c>
      <c r="I549" s="1">
        <f t="shared" si="79"/>
        <v>-63.808279376973587</v>
      </c>
    </row>
    <row r="550" spans="1:9">
      <c r="A550" s="1">
        <f t="shared" si="80"/>
        <v>213.32052689758555</v>
      </c>
      <c r="B550" s="1">
        <f t="shared" si="72"/>
        <v>27.825188162331916</v>
      </c>
      <c r="C550" s="1">
        <f t="shared" si="73"/>
        <v>-64.883843232850992</v>
      </c>
      <c r="D550" s="1">
        <f t="shared" si="74"/>
        <v>-41.698443801942304</v>
      </c>
      <c r="E550" s="1">
        <f t="shared" si="75"/>
        <v>-89.52879993917611</v>
      </c>
      <c r="F550" s="1">
        <f t="shared" si="76"/>
        <v>-46.580652954223098</v>
      </c>
      <c r="G550" s="1">
        <f t="shared" si="77"/>
        <v>-90</v>
      </c>
      <c r="H550" s="1">
        <f t="shared" si="78"/>
        <v>-60.453908593833489</v>
      </c>
      <c r="I550" s="1">
        <f t="shared" si="79"/>
        <v>-64.412643172027117</v>
      </c>
    </row>
    <row r="551" spans="1:9">
      <c r="A551" s="1">
        <f t="shared" si="80"/>
        <v>219.08018112382035</v>
      </c>
      <c r="B551" s="1">
        <f t="shared" si="72"/>
        <v>27.63457004195871</v>
      </c>
      <c r="C551" s="1">
        <f t="shared" si="73"/>
        <v>-65.465488805651844</v>
      </c>
      <c r="D551" s="1">
        <f t="shared" si="74"/>
        <v>-41.929837432752556</v>
      </c>
      <c r="E551" s="1">
        <f t="shared" si="75"/>
        <v>-89.54118733004961</v>
      </c>
      <c r="F551" s="1">
        <f t="shared" si="76"/>
        <v>-46.812061826168659</v>
      </c>
      <c r="G551" s="1">
        <f t="shared" si="77"/>
        <v>-90</v>
      </c>
      <c r="H551" s="1">
        <f t="shared" si="78"/>
        <v>-61.107329216962505</v>
      </c>
      <c r="I551" s="1">
        <f t="shared" si="79"/>
        <v>-65.006676135701468</v>
      </c>
    </row>
    <row r="552" spans="1:9">
      <c r="A552" s="1">
        <f t="shared" si="80"/>
        <v>224.99534601416349</v>
      </c>
      <c r="B552" s="1">
        <f t="shared" si="72"/>
        <v>27.442192383439075</v>
      </c>
      <c r="C552" s="1">
        <f t="shared" si="73"/>
        <v>-66.037071176593443</v>
      </c>
      <c r="D552" s="1">
        <f t="shared" si="74"/>
        <v>-42.161231854363095</v>
      </c>
      <c r="E552" s="1">
        <f t="shared" si="75"/>
        <v>-89.553249095593003</v>
      </c>
      <c r="F552" s="1">
        <f t="shared" si="76"/>
        <v>-47.04347069811422</v>
      </c>
      <c r="G552" s="1">
        <f t="shared" si="77"/>
        <v>-90</v>
      </c>
      <c r="H552" s="1">
        <f t="shared" si="78"/>
        <v>-61.762510169038237</v>
      </c>
      <c r="I552" s="1">
        <f t="shared" si="79"/>
        <v>-65.590320272186432</v>
      </c>
    </row>
    <row r="553" spans="1:9">
      <c r="A553" s="1">
        <f t="shared" si="80"/>
        <v>231.07022035654589</v>
      </c>
      <c r="B553" s="1">
        <f t="shared" si="72"/>
        <v>27.248116218885698</v>
      </c>
      <c r="C553" s="1">
        <f t="shared" si="73"/>
        <v>-66.598540877978508</v>
      </c>
      <c r="D553" s="1">
        <f t="shared" si="74"/>
        <v>-42.392627025744943</v>
      </c>
      <c r="E553" s="1">
        <f t="shared" si="75"/>
        <v>-89.564993793383607</v>
      </c>
      <c r="F553" s="1">
        <f t="shared" si="76"/>
        <v>-47.274879570059781</v>
      </c>
      <c r="G553" s="1">
        <f t="shared" si="77"/>
        <v>-90</v>
      </c>
      <c r="H553" s="1">
        <f t="shared" si="78"/>
        <v>-62.419390376919026</v>
      </c>
      <c r="I553" s="1">
        <f t="shared" si="79"/>
        <v>-66.163534671362129</v>
      </c>
    </row>
    <row r="554" spans="1:9">
      <c r="A554" s="1">
        <f t="shared" si="80"/>
        <v>237.3091163061726</v>
      </c>
      <c r="B554" s="1">
        <f t="shared" si="72"/>
        <v>27.05240174555383</v>
      </c>
      <c r="C554" s="1">
        <f t="shared" si="73"/>
        <v>-67.149864991894518</v>
      </c>
      <c r="D554" s="1">
        <f t="shared" si="74"/>
        <v>-42.624022907997599</v>
      </c>
      <c r="E554" s="1">
        <f t="shared" si="75"/>
        <v>-89.576429756261717</v>
      </c>
      <c r="F554" s="1">
        <f t="shared" si="76"/>
        <v>-47.506288442005342</v>
      </c>
      <c r="G554" s="1">
        <f t="shared" si="77"/>
        <v>-90</v>
      </c>
      <c r="H554" s="1">
        <f t="shared" si="78"/>
        <v>-63.077909604449111</v>
      </c>
      <c r="I554" s="1">
        <f t="shared" si="79"/>
        <v>-66.726294748156249</v>
      </c>
    </row>
    <row r="555" spans="1:9">
      <c r="A555" s="1">
        <f t="shared" si="80"/>
        <v>243.71646244643924</v>
      </c>
      <c r="B555" s="1">
        <f t="shared" si="72"/>
        <v>26.85510821919749</v>
      </c>
      <c r="C555" s="1">
        <f t="shared" si="73"/>
        <v>-67.691026361135272</v>
      </c>
      <c r="D555" s="1">
        <f t="shared" si="74"/>
        <v>-42.855419464238615</v>
      </c>
      <c r="E555" s="1">
        <f t="shared" si="75"/>
        <v>-89.587565098220495</v>
      </c>
      <c r="F555" s="1">
        <f t="shared" si="76"/>
        <v>-47.73769731395091</v>
      </c>
      <c r="G555" s="1">
        <f t="shared" si="77"/>
        <v>-90</v>
      </c>
      <c r="H555" s="1">
        <f t="shared" si="78"/>
        <v>-63.738008558992036</v>
      </c>
      <c r="I555" s="1">
        <f t="shared" si="79"/>
        <v>-67.278591459355766</v>
      </c>
    </row>
    <row r="556" spans="1:9">
      <c r="A556" s="1">
        <f t="shared" si="80"/>
        <v>250.29680693249307</v>
      </c>
      <c r="B556" s="1">
        <f t="shared" si="72"/>
        <v>26.65629385886302</v>
      </c>
      <c r="C556" s="1">
        <f t="shared" si="73"/>
        <v>-68.222022784631349</v>
      </c>
      <c r="D556" s="1">
        <f t="shared" si="74"/>
        <v>-43.086816659498908</v>
      </c>
      <c r="E556" s="1">
        <f t="shared" si="75"/>
        <v>-89.59840772014212</v>
      </c>
      <c r="F556" s="1">
        <f t="shared" si="76"/>
        <v>-47.969106185896479</v>
      </c>
      <c r="G556" s="1">
        <f t="shared" si="77"/>
        <v>-90</v>
      </c>
      <c r="H556" s="1">
        <f t="shared" si="78"/>
        <v>-64.399628986532363</v>
      </c>
      <c r="I556" s="1">
        <f t="shared" si="79"/>
        <v>-67.820430504773469</v>
      </c>
    </row>
    <row r="557" spans="1:9">
      <c r="A557" s="1">
        <f t="shared" si="80"/>
        <v>257.05482071967037</v>
      </c>
      <c r="B557" s="1">
        <f t="shared" si="72"/>
        <v>26.456015762788688</v>
      </c>
      <c r="C557" s="1">
        <f t="shared" si="73"/>
        <v>-68.742866203781105</v>
      </c>
      <c r="D557" s="1">
        <f t="shared" si="74"/>
        <v>-43.318214460623579</v>
      </c>
      <c r="E557" s="1">
        <f t="shared" si="75"/>
        <v>-89.608965315384665</v>
      </c>
      <c r="F557" s="1">
        <f t="shared" si="76"/>
        <v>-48.200515057842033</v>
      </c>
      <c r="G557" s="1">
        <f t="shared" si="77"/>
        <v>-90</v>
      </c>
      <c r="H557" s="1">
        <f t="shared" si="78"/>
        <v>-65.062713755676924</v>
      </c>
      <c r="I557" s="1">
        <f t="shared" si="79"/>
        <v>-68.351831519165785</v>
      </c>
    </row>
    <row r="558" spans="1:9">
      <c r="A558" s="1">
        <f t="shared" si="80"/>
        <v>263.99530087910148</v>
      </c>
      <c r="B558" s="1">
        <f t="shared" si="72"/>
        <v>26.254329835012825</v>
      </c>
      <c r="C558" s="1">
        <f t="shared" si="73"/>
        <v>-69.253581885546737</v>
      </c>
      <c r="D558" s="1">
        <f t="shared" si="74"/>
        <v>-43.549612836177765</v>
      </c>
      <c r="E558" s="1">
        <f t="shared" si="75"/>
        <v>-89.619245375223187</v>
      </c>
      <c r="F558" s="1">
        <f t="shared" si="76"/>
        <v>-48.431923929787601</v>
      </c>
      <c r="G558" s="1">
        <f t="shared" si="77"/>
        <v>-90</v>
      </c>
      <c r="H558" s="1">
        <f t="shared" si="78"/>
        <v>-65.727206930952548</v>
      </c>
      <c r="I558" s="1">
        <f t="shared" si="79"/>
        <v>-68.872827260769924</v>
      </c>
    </row>
    <row r="559" spans="1:9">
      <c r="A559" s="1">
        <f t="shared" si="80"/>
        <v>271.12317400283717</v>
      </c>
      <c r="B559" s="1">
        <f t="shared" si="72"/>
        <v>26.051290722238438</v>
      </c>
      <c r="C559" s="1">
        <f t="shared" si="73"/>
        <v>-69.754207607642741</v>
      </c>
      <c r="D559" s="1">
        <f t="shared" si="74"/>
        <v>-43.781011756357444</v>
      </c>
      <c r="E559" s="1">
        <f t="shared" si="75"/>
        <v>-89.629255194149025</v>
      </c>
      <c r="F559" s="1">
        <f t="shared" si="76"/>
        <v>-48.663332801733162</v>
      </c>
      <c r="G559" s="1">
        <f t="shared" si="77"/>
        <v>-90</v>
      </c>
      <c r="H559" s="1">
        <f t="shared" si="78"/>
        <v>-66.393053835852172</v>
      </c>
      <c r="I559" s="1">
        <f t="shared" si="79"/>
        <v>-69.383462801791779</v>
      </c>
    </row>
    <row r="560" spans="1:9">
      <c r="A560" s="1">
        <f t="shared" si="80"/>
        <v>278.44349970091378</v>
      </c>
      <c r="B560" s="1">
        <f t="shared" si="72"/>
        <v>25.846951760458946</v>
      </c>
      <c r="C560" s="1">
        <f t="shared" si="73"/>
        <v>-70.244792850604682</v>
      </c>
      <c r="D560" s="1">
        <f t="shared" si="74"/>
        <v>-44.012411192904814</v>
      </c>
      <c r="E560" s="1">
        <f t="shared" si="75"/>
        <v>-89.639001875030615</v>
      </c>
      <c r="F560" s="1">
        <f t="shared" si="76"/>
        <v>-48.894741673678723</v>
      </c>
      <c r="G560" s="1">
        <f t="shared" si="77"/>
        <v>-90</v>
      </c>
      <c r="H560" s="1">
        <f t="shared" si="78"/>
        <v>-67.060201106124595</v>
      </c>
      <c r="I560" s="1">
        <f t="shared" si="79"/>
        <v>-69.883794725635312</v>
      </c>
    </row>
    <row r="561" spans="1:9">
      <c r="A561" s="1">
        <f t="shared" si="80"/>
        <v>285.96147419283841</v>
      </c>
      <c r="B561" s="1">
        <f t="shared" si="72"/>
        <v>25.641364930816778</v>
      </c>
      <c r="C561" s="1">
        <f t="shared" si="73"/>
        <v>-70.725398000994616</v>
      </c>
      <c r="D561" s="1">
        <f t="shared" si="74"/>
        <v>-44.243811119028116</v>
      </c>
      <c r="E561" s="1">
        <f t="shared" si="75"/>
        <v>-89.648492334139959</v>
      </c>
      <c r="F561" s="1">
        <f t="shared" si="76"/>
        <v>-49.126150545624292</v>
      </c>
      <c r="G561" s="1">
        <f t="shared" si="77"/>
        <v>-90</v>
      </c>
      <c r="H561" s="1">
        <f t="shared" si="78"/>
        <v>-67.72859673383563</v>
      </c>
      <c r="I561" s="1">
        <f t="shared" si="79"/>
        <v>-70.373890335134575</v>
      </c>
    </row>
    <row r="562" spans="1:9">
      <c r="A562" s="1">
        <f t="shared" si="80"/>
        <v>293.68243399604501</v>
      </c>
      <c r="B562" s="1">
        <f t="shared" si="72"/>
        <v>25.434580824143232</v>
      </c>
      <c r="C562" s="1">
        <f t="shared" si="73"/>
        <v>-71.19609356948034</v>
      </c>
      <c r="D562" s="1">
        <f t="shared" si="74"/>
        <v>-44.47521150932559</v>
      </c>
      <c r="E562" s="1">
        <f t="shared" si="75"/>
        <v>-89.657733306047305</v>
      </c>
      <c r="F562" s="1">
        <f t="shared" si="76"/>
        <v>-49.35755941756986</v>
      </c>
      <c r="G562" s="1">
        <f t="shared" si="77"/>
        <v>-90</v>
      </c>
      <c r="H562" s="1">
        <f t="shared" si="78"/>
        <v>-68.39819010275221</v>
      </c>
      <c r="I562" s="1">
        <f t="shared" si="79"/>
        <v>-70.853826875527659</v>
      </c>
    </row>
    <row r="563" spans="1:9">
      <c r="A563" s="1">
        <f t="shared" si="80"/>
        <v>301.6118597139382</v>
      </c>
      <c r="B563" s="1">
        <f t="shared" si="72"/>
        <v>25.226648613613353</v>
      </c>
      <c r="C563" s="1">
        <f t="shared" si="73"/>
        <v>-71.656959427025143</v>
      </c>
      <c r="D563" s="1">
        <f t="shared" si="74"/>
        <v>-44.706612339713352</v>
      </c>
      <c r="E563" s="1">
        <f t="shared" si="75"/>
        <v>-89.666731348388538</v>
      </c>
      <c r="F563" s="1">
        <f t="shared" si="76"/>
        <v>-49.588968289515414</v>
      </c>
      <c r="G563" s="1">
        <f t="shared" si="77"/>
        <v>-90</v>
      </c>
      <c r="H563" s="1">
        <f t="shared" si="78"/>
        <v>-69.068932015615417</v>
      </c>
      <c r="I563" s="1">
        <f t="shared" si="79"/>
        <v>-71.323690775413695</v>
      </c>
    </row>
    <row r="564" spans="1:9">
      <c r="A564" s="1">
        <f t="shared" si="80"/>
        <v>309.75537992621452</v>
      </c>
      <c r="B564" s="1">
        <f t="shared" si="72"/>
        <v>25.017616034942705</v>
      </c>
      <c r="C564" s="1">
        <f t="shared" si="73"/>
        <v>-72.108084061949015</v>
      </c>
      <c r="D564" s="1">
        <f t="shared" si="74"/>
        <v>-44.938013587357027</v>
      </c>
      <c r="E564" s="1">
        <f t="shared" si="75"/>
        <v>-89.675492846507495</v>
      </c>
      <c r="F564" s="1">
        <f t="shared" si="76"/>
        <v>-49.820377161460982</v>
      </c>
      <c r="G564" s="1">
        <f t="shared" si="77"/>
        <v>-90</v>
      </c>
      <c r="H564" s="1">
        <f t="shared" si="78"/>
        <v>-69.740774713875311</v>
      </c>
      <c r="I564" s="1">
        <f t="shared" si="79"/>
        <v>-71.783576908456496</v>
      </c>
    </row>
    <row r="565" spans="1:9">
      <c r="A565" s="1">
        <f t="shared" si="80"/>
        <v>318.11877518422227</v>
      </c>
      <c r="B565" s="1">
        <f t="shared" si="72"/>
        <v>24.807529373552871</v>
      </c>
      <c r="C565" s="1">
        <f t="shared" si="73"/>
        <v>-72.54956386017129</v>
      </c>
      <c r="D565" s="1">
        <f t="shared" si="74"/>
        <v>-45.169415230606944</v>
      </c>
      <c r="E565" s="1">
        <f t="shared" si="75"/>
        <v>-89.684024017977336</v>
      </c>
      <c r="F565" s="1">
        <f t="shared" si="76"/>
        <v>-50.051786033406536</v>
      </c>
      <c r="G565" s="1">
        <f t="shared" si="77"/>
        <v>-90</v>
      </c>
      <c r="H565" s="1">
        <f t="shared" si="78"/>
        <v>-70.413671890460606</v>
      </c>
      <c r="I565" s="1">
        <f t="shared" si="79"/>
        <v>-72.233587878148626</v>
      </c>
    </row>
    <row r="566" spans="1:9">
      <c r="A566" s="1">
        <f t="shared" si="80"/>
        <v>326.70798211419623</v>
      </c>
      <c r="B566" s="1">
        <f t="shared" si="72"/>
        <v>24.596433458138414</v>
      </c>
      <c r="C566" s="1">
        <f t="shared" si="73"/>
        <v>-72.981502410524556</v>
      </c>
      <c r="D566" s="1">
        <f t="shared" si="74"/>
        <v>-45.400817248936683</v>
      </c>
      <c r="E566" s="1">
        <f t="shared" si="75"/>
        <v>-89.692330917003289</v>
      </c>
      <c r="F566" s="1">
        <f t="shared" si="76"/>
        <v>-50.283194905352104</v>
      </c>
      <c r="G566" s="1">
        <f t="shared" si="77"/>
        <v>-90</v>
      </c>
      <c r="H566" s="1">
        <f t="shared" si="78"/>
        <v>-71.087578696150374</v>
      </c>
      <c r="I566" s="1">
        <f t="shared" si="79"/>
        <v>-72.673833327527859</v>
      </c>
    </row>
    <row r="567" spans="1:9">
      <c r="A567" s="1">
        <f t="shared" si="80"/>
        <v>335.52909763127951</v>
      </c>
      <c r="B567" s="1">
        <f t="shared" si="72"/>
        <v>24.384371660079026</v>
      </c>
      <c r="C567" s="1">
        <f t="shared" si="73"/>
        <v>-73.404009836639574</v>
      </c>
      <c r="D567" s="1">
        <f t="shared" si="74"/>
        <v>-45.632219622884797</v>
      </c>
      <c r="E567" s="1">
        <f t="shared" si="75"/>
        <v>-89.700419438710696</v>
      </c>
      <c r="F567" s="1">
        <f t="shared" si="76"/>
        <v>-50.514603777297673</v>
      </c>
      <c r="G567" s="1">
        <f t="shared" si="77"/>
        <v>-90</v>
      </c>
      <c r="H567" s="1">
        <f t="shared" si="78"/>
        <v>-71.762451740103444</v>
      </c>
      <c r="I567" s="1">
        <f t="shared" si="79"/>
        <v>-73.10442927535027</v>
      </c>
    </row>
    <row r="568" spans="1:9">
      <c r="A568" s="1">
        <f t="shared" si="80"/>
        <v>344.58838326732405</v>
      </c>
      <c r="B568" s="1">
        <f t="shared" si="72"/>
        <v>24.171385898155872</v>
      </c>
      <c r="C568" s="1">
        <f t="shared" si="73"/>
        <v>-73.81720215654272</v>
      </c>
      <c r="D568" s="1">
        <f t="shared" si="74"/>
        <v>-45.863622333999537</v>
      </c>
      <c r="E568" s="1">
        <f t="shared" si="75"/>
        <v>-89.708295323320442</v>
      </c>
      <c r="F568" s="1">
        <f t="shared" si="76"/>
        <v>-50.746012649243227</v>
      </c>
      <c r="G568" s="1">
        <f t="shared" si="77"/>
        <v>-90</v>
      </c>
      <c r="H568" s="1">
        <f t="shared" si="78"/>
        <v>-72.438249085086895</v>
      </c>
      <c r="I568" s="1">
        <f t="shared" si="79"/>
        <v>-73.525497479863162</v>
      </c>
    </row>
    <row r="569" spans="1:9">
      <c r="A569" s="1">
        <f t="shared" si="80"/>
        <v>353.89226961554175</v>
      </c>
      <c r="B569" s="1">
        <f t="shared" si="72"/>
        <v>23.957516648049857</v>
      </c>
      <c r="C569" s="1">
        <f t="shared" si="73"/>
        <v>-74.221200670781528</v>
      </c>
      <c r="D569" s="1">
        <f t="shared" si="74"/>
        <v>-46.095025364786544</v>
      </c>
      <c r="E569" s="1">
        <f t="shared" si="75"/>
        <v>-89.715964160215535</v>
      </c>
      <c r="F569" s="1">
        <f t="shared" si="76"/>
        <v>-50.977421521188795</v>
      </c>
      <c r="G569" s="1">
        <f t="shared" si="77"/>
        <v>-90</v>
      </c>
      <c r="H569" s="1">
        <f t="shared" si="78"/>
        <v>-73.114930237925478</v>
      </c>
      <c r="I569" s="1">
        <f t="shared" si="79"/>
        <v>-73.937164830997062</v>
      </c>
    </row>
    <row r="570" spans="1:9">
      <c r="A570" s="1">
        <f t="shared" si="80"/>
        <v>363.44736089516135</v>
      </c>
      <c r="B570" s="1">
        <f t="shared" si="72"/>
        <v>23.742802956121093</v>
      </c>
      <c r="C570" s="1">
        <f t="shared" si="73"/>
        <v>-74.616131379599437</v>
      </c>
      <c r="D570" s="1">
        <f t="shared" si="74"/>
        <v>-46.326428698659086</v>
      </c>
      <c r="E570" s="1">
        <f t="shared" si="75"/>
        <v>-89.723431391900732</v>
      </c>
      <c r="F570" s="1">
        <f t="shared" si="76"/>
        <v>-51.208830393134363</v>
      </c>
      <c r="G570" s="1">
        <f t="shared" si="77"/>
        <v>-90</v>
      </c>
      <c r="H570" s="1">
        <f t="shared" si="78"/>
        <v>-73.792456135672353</v>
      </c>
      <c r="I570" s="1">
        <f t="shared" si="79"/>
        <v>-74.339562771500169</v>
      </c>
    </row>
    <row r="571" spans="1:9">
      <c r="A571" s="1">
        <f t="shared" si="80"/>
        <v>373.26043963933068</v>
      </c>
      <c r="B571" s="1">
        <f t="shared" si="72"/>
        <v>23.527282456992545</v>
      </c>
      <c r="C571" s="1">
        <f t="shared" si="73"/>
        <v>-75.002124429417577</v>
      </c>
      <c r="D571" s="1">
        <f t="shared" si="74"/>
        <v>-46.557832319891055</v>
      </c>
      <c r="E571" s="1">
        <f t="shared" si="75"/>
        <v>-89.730702317859041</v>
      </c>
      <c r="F571" s="1">
        <f t="shared" si="76"/>
        <v>-51.440239265079917</v>
      </c>
      <c r="G571" s="1">
        <f t="shared" si="77"/>
        <v>-90</v>
      </c>
      <c r="H571" s="1">
        <f t="shared" si="78"/>
        <v>-74.470789127978435</v>
      </c>
      <c r="I571" s="1">
        <f t="shared" si="79"/>
        <v>-74.732826747276619</v>
      </c>
    </row>
    <row r="572" spans="1:9">
      <c r="A572" s="1">
        <f t="shared" si="80"/>
        <v>383.33847150959258</v>
      </c>
      <c r="B572" s="1">
        <f t="shared" si="72"/>
        <v>23.310991394486084</v>
      </c>
      <c r="C572" s="1">
        <f t="shared" si="73"/>
        <v>-75.379313588648003</v>
      </c>
      <c r="D572" s="1">
        <f t="shared" si="74"/>
        <v>-46.789236213572281</v>
      </c>
      <c r="E572" s="1">
        <f t="shared" si="75"/>
        <v>-89.737782098306894</v>
      </c>
      <c r="F572" s="1">
        <f t="shared" si="76"/>
        <v>-51.671648137025485</v>
      </c>
      <c r="G572" s="1">
        <f t="shared" si="77"/>
        <v>-90</v>
      </c>
      <c r="H572" s="1">
        <f t="shared" si="78"/>
        <v>-75.149892956111685</v>
      </c>
      <c r="I572" s="1">
        <f t="shared" si="79"/>
        <v>-75.117095686954883</v>
      </c>
    </row>
    <row r="573" spans="1:9">
      <c r="A573" s="1">
        <f t="shared" si="80"/>
        <v>393.68861024035152</v>
      </c>
      <c r="B573" s="1">
        <f t="shared" si="72"/>
        <v>23.093964645485396</v>
      </c>
      <c r="C573" s="1">
        <f t="shared" si="73"/>
        <v>-75.747835752658332</v>
      </c>
      <c r="D573" s="1">
        <f t="shared" si="74"/>
        <v>-47.020640365566173</v>
      </c>
      <c r="E573" s="1">
        <f t="shared" si="75"/>
        <v>-89.744675757851056</v>
      </c>
      <c r="F573" s="1">
        <f t="shared" si="76"/>
        <v>-51.903057008971054</v>
      </c>
      <c r="G573" s="1">
        <f t="shared" si="77"/>
        <v>-90</v>
      </c>
      <c r="H573" s="1">
        <f t="shared" si="78"/>
        <v>-75.829732729051827</v>
      </c>
      <c r="I573" s="1">
        <f t="shared" si="79"/>
        <v>-75.492511510509388</v>
      </c>
    </row>
    <row r="574" spans="1:9">
      <c r="A574" s="1">
        <f t="shared" si="80"/>
        <v>404.31820271684097</v>
      </c>
      <c r="B574" s="1">
        <f t="shared" si="72"/>
        <v>22.876235746327254</v>
      </c>
      <c r="C574" s="1">
        <f t="shared" si="73"/>
        <v>-76.107830477529447</v>
      </c>
      <c r="D574" s="1">
        <f t="shared" si="74"/>
        <v>-47.252044762469644</v>
      </c>
      <c r="E574" s="1">
        <f t="shared" si="75"/>
        <v>-89.751388189049706</v>
      </c>
      <c r="F574" s="1">
        <f t="shared" si="76"/>
        <v>-52.134465880916608</v>
      </c>
      <c r="G574" s="1">
        <f t="shared" si="77"/>
        <v>-90</v>
      </c>
      <c r="H574" s="1">
        <f t="shared" si="78"/>
        <v>-76.510274897058991</v>
      </c>
      <c r="I574" s="1">
        <f t="shared" si="79"/>
        <v>-75.859218666579153</v>
      </c>
    </row>
    <row r="575" spans="1:9">
      <c r="A575" s="1">
        <f t="shared" si="80"/>
        <v>415.23479419019566</v>
      </c>
      <c r="B575" s="1">
        <f t="shared" si="72"/>
        <v>22.657836921349599</v>
      </c>
      <c r="C575" s="1">
        <f t="shared" si="73"/>
        <v>-76.459439542096177</v>
      </c>
      <c r="D575" s="1">
        <f t="shared" si="74"/>
        <v>-47.483449391575036</v>
      </c>
      <c r="E575" s="1">
        <f t="shared" si="75"/>
        <v>-89.757924155880275</v>
      </c>
      <c r="F575" s="1">
        <f t="shared" si="76"/>
        <v>-52.365874752862176</v>
      </c>
      <c r="G575" s="1">
        <f t="shared" si="77"/>
        <v>-90</v>
      </c>
      <c r="H575" s="1">
        <f t="shared" si="78"/>
        <v>-77.19148722308762</v>
      </c>
      <c r="I575" s="1">
        <f t="shared" si="79"/>
        <v>-76.217363697976452</v>
      </c>
    </row>
    <row r="576" spans="1:9">
      <c r="A576" s="1">
        <f t="shared" si="80"/>
        <v>426.44613363333093</v>
      </c>
      <c r="B576" s="1">
        <f t="shared" si="72"/>
        <v>22.438799113251935</v>
      </c>
      <c r="C576" s="1">
        <f t="shared" si="73"/>
        <v>-76.802806537631611</v>
      </c>
      <c r="D576" s="1">
        <f t="shared" si="74"/>
        <v>-47.714854240834001</v>
      </c>
      <c r="E576" s="1">
        <f t="shared" si="75"/>
        <v>-89.764288297116408</v>
      </c>
      <c r="F576" s="1">
        <f t="shared" si="76"/>
        <v>-52.59728362480773</v>
      </c>
      <c r="G576" s="1">
        <f t="shared" si="77"/>
        <v>-90</v>
      </c>
      <c r="H576" s="1">
        <f t="shared" si="78"/>
        <v>-77.873338752389799</v>
      </c>
      <c r="I576" s="1">
        <f t="shared" si="79"/>
        <v>-76.567094834747991</v>
      </c>
    </row>
    <row r="577" spans="1:9">
      <c r="A577" s="1">
        <f t="shared" si="80"/>
        <v>437.96017924143081</v>
      </c>
      <c r="B577" s="1">
        <f t="shared" si="72"/>
        <v>22.219152014950126</v>
      </c>
      <c r="C577" s="1">
        <f t="shared" si="73"/>
        <v>-77.138076484428581</v>
      </c>
      <c r="D577" s="1">
        <f t="shared" si="74"/>
        <v>-47.946259298823335</v>
      </c>
      <c r="E577" s="1">
        <f t="shared" si="75"/>
        <v>-89.770485129616247</v>
      </c>
      <c r="F577" s="1">
        <f t="shared" si="76"/>
        <v>-52.828692496753298</v>
      </c>
      <c r="G577" s="1">
        <f t="shared" si="77"/>
        <v>-90</v>
      </c>
      <c r="H577" s="1">
        <f t="shared" si="78"/>
        <v>-78.555799780626501</v>
      </c>
      <c r="I577" s="1">
        <f t="shared" si="79"/>
        <v>-76.908561614044856</v>
      </c>
    </row>
    <row r="578" spans="1:9">
      <c r="A578" s="1">
        <f t="shared" si="80"/>
        <v>449.7851040809494</v>
      </c>
      <c r="B578" s="1">
        <f t="shared" si="72"/>
        <v>21.99892410263346</v>
      </c>
      <c r="C578" s="1">
        <f t="shared" si="73"/>
        <v>-77.465395474444236</v>
      </c>
      <c r="D578" s="1">
        <f t="shared" si="74"/>
        <v>-48.177664554712564</v>
      </c>
      <c r="E578" s="1">
        <f t="shared" si="75"/>
        <v>-89.776519051524772</v>
      </c>
      <c r="F578" s="1">
        <f t="shared" si="76"/>
        <v>-53.060101368698867</v>
      </c>
      <c r="G578" s="1">
        <f t="shared" si="77"/>
        <v>-90</v>
      </c>
      <c r="H578" s="1">
        <f t="shared" si="78"/>
        <v>-79.238841820777964</v>
      </c>
      <c r="I578" s="1">
        <f t="shared" si="79"/>
        <v>-77.241914525969037</v>
      </c>
    </row>
    <row r="579" spans="1:9">
      <c r="A579" s="1">
        <f t="shared" si="80"/>
        <v>461.92930189113497</v>
      </c>
      <c r="B579" s="1">
        <f t="shared" si="72"/>
        <v>21.778142669757237</v>
      </c>
      <c r="C579" s="1">
        <f t="shared" si="73"/>
        <v>-77.784910339104556</v>
      </c>
      <c r="D579" s="1">
        <f t="shared" si="74"/>
        <v>-48.409069998233136</v>
      </c>
      <c r="E579" s="1">
        <f t="shared" si="75"/>
        <v>-89.782394345392021</v>
      </c>
      <c r="F579" s="1">
        <f t="shared" si="76"/>
        <v>-53.291510240644428</v>
      </c>
      <c r="G579" s="1">
        <f t="shared" si="77"/>
        <v>-90</v>
      </c>
      <c r="H579" s="1">
        <f t="shared" si="78"/>
        <v>-79.922437569120319</v>
      </c>
      <c r="I579" s="1">
        <f t="shared" si="79"/>
        <v>-77.567304684496548</v>
      </c>
    </row>
    <row r="580" spans="1:9">
      <c r="A580" s="1">
        <f t="shared" si="80"/>
        <v>474.40139304219559</v>
      </c>
      <c r="B580" s="1">
        <f t="shared" ref="B580:B643" si="81">20*LOG10(58)-10*LOG10((1+0.01^2*A580^2))</f>
        <v>21.55683386172781</v>
      </c>
      <c r="C580" s="1">
        <f t="shared" ref="C580:C643" si="82">-ATAN(A580*0.01)*180/PI()</f>
        <v>-78.096768341311616</v>
      </c>
      <c r="D580" s="1">
        <f t="shared" ref="D580:D643" si="83">20*LOG10(1)-10*LOG10((1+0.57^2*A580^2))</f>
        <v>-48.64047561964928</v>
      </c>
      <c r="E580" s="1">
        <f t="shared" ref="E580:E643" si="84">-ATAN(A580*0.57)*180/PI()</f>
        <v>-89.788115181209378</v>
      </c>
      <c r="F580" s="1">
        <f t="shared" ref="F580:F643" si="85">-20*LOG10(A580)</f>
        <v>-53.522919112589989</v>
      </c>
      <c r="G580" s="1">
        <f t="shared" ref="G580:G643" si="86">-90</f>
        <v>-90</v>
      </c>
      <c r="H580" s="1">
        <f t="shared" ref="H580:H643" si="87">B580+D580+F580</f>
        <v>-80.606560870511458</v>
      </c>
      <c r="I580" s="1">
        <f t="shared" ref="I580:I643" si="88">C580+E580+G580+180</f>
        <v>-77.884883522521022</v>
      </c>
    </row>
    <row r="581" spans="1:9">
      <c r="A581" s="1">
        <f t="shared" ref="A581:A644" si="89">A580*$M$2</f>
        <v>487.21023065433485</v>
      </c>
      <c r="B581" s="1">
        <f t="shared" si="81"/>
        <v>21.335022711060525</v>
      </c>
      <c r="C581" s="1">
        <f t="shared" si="82"/>
        <v>-78.401116890658258</v>
      </c>
      <c r="D581" s="1">
        <f t="shared" si="83"/>
        <v>-48.871881409730435</v>
      </c>
      <c r="E581" s="1">
        <f t="shared" si="84"/>
        <v>-89.793685619366769</v>
      </c>
      <c r="F581" s="1">
        <f t="shared" si="85"/>
        <v>-53.754327984535557</v>
      </c>
      <c r="G581" s="1">
        <f t="shared" si="86"/>
        <v>-90</v>
      </c>
      <c r="H581" s="1">
        <f t="shared" si="87"/>
        <v>-81.291186683205467</v>
      </c>
      <c r="I581" s="1">
        <f t="shared" si="88"/>
        <v>-78.194802510025056</v>
      </c>
    </row>
    <row r="582" spans="1:9">
      <c r="A582" s="1">
        <f t="shared" si="89"/>
        <v>500.36490688200183</v>
      </c>
      <c r="B582" s="1">
        <f t="shared" si="81"/>
        <v>21.112733172812419</v>
      </c>
      <c r="C582" s="1">
        <f t="shared" si="82"/>
        <v>-78.698103280828136</v>
      </c>
      <c r="D582" s="1">
        <f t="shared" si="83"/>
        <v>-49.103287359724902</v>
      </c>
      <c r="E582" s="1">
        <f t="shared" si="84"/>
        <v>-89.799109613531613</v>
      </c>
      <c r="F582" s="1">
        <f t="shared" si="85"/>
        <v>-53.985736856481111</v>
      </c>
      <c r="G582" s="1">
        <f t="shared" si="86"/>
        <v>-90</v>
      </c>
      <c r="H582" s="1">
        <f t="shared" si="87"/>
        <v>-81.976291043393587</v>
      </c>
      <c r="I582" s="1">
        <f t="shared" si="88"/>
        <v>-78.497212894359734</v>
      </c>
    </row>
    <row r="583" spans="1:9">
      <c r="A583" s="1">
        <f t="shared" si="89"/>
        <v>513.87475936781584</v>
      </c>
      <c r="B583" s="1">
        <f t="shared" si="81"/>
        <v>20.889988160112473</v>
      </c>
      <c r="C583" s="1">
        <f t="shared" si="82"/>
        <v>-78.987874448144055</v>
      </c>
      <c r="D583" s="1">
        <f t="shared" si="83"/>
        <v>-49.334693461335142</v>
      </c>
      <c r="E583" s="1">
        <f t="shared" si="84"/>
        <v>-89.804391013452772</v>
      </c>
      <c r="F583" s="1">
        <f t="shared" si="85"/>
        <v>-54.217145728426679</v>
      </c>
      <c r="G583" s="1">
        <f t="shared" si="86"/>
        <v>-90</v>
      </c>
      <c r="H583" s="1">
        <f t="shared" si="87"/>
        <v>-82.661851029649341</v>
      </c>
      <c r="I583" s="1">
        <f t="shared" si="88"/>
        <v>-78.792265461596799</v>
      </c>
    </row>
    <row r="584" spans="1:9">
      <c r="A584" s="1">
        <f t="shared" si="89"/>
        <v>527.7493778707468</v>
      </c>
      <c r="B584" s="1">
        <f t="shared" si="81"/>
        <v>20.666809579631401</v>
      </c>
      <c r="C584" s="1">
        <f t="shared" si="82"/>
        <v>-79.270576750223384</v>
      </c>
      <c r="D584" s="1">
        <f t="shared" si="83"/>
        <v>-49.566099706694118</v>
      </c>
      <c r="E584" s="1">
        <f t="shared" si="84"/>
        <v>-89.809533567690679</v>
      </c>
      <c r="F584" s="1">
        <f t="shared" si="85"/>
        <v>-54.44855460037224</v>
      </c>
      <c r="G584" s="1">
        <f t="shared" si="86"/>
        <v>-90</v>
      </c>
      <c r="H584" s="1">
        <f t="shared" si="87"/>
        <v>-83.347844727434961</v>
      </c>
      <c r="I584" s="1">
        <f t="shared" si="88"/>
        <v>-79.080110317914091</v>
      </c>
    </row>
    <row r="585" spans="1:9">
      <c r="A585" s="1">
        <f t="shared" si="89"/>
        <v>541.99861107325694</v>
      </c>
      <c r="B585" s="1">
        <f t="shared" si="81"/>
        <v>20.443218366851177</v>
      </c>
      <c r="C585" s="1">
        <f t="shared" si="82"/>
        <v>-79.546355763701413</v>
      </c>
      <c r="D585" s="1">
        <f t="shared" si="83"/>
        <v>-49.797506088342999</v>
      </c>
      <c r="E585" s="1">
        <f t="shared" si="84"/>
        <v>-89.814540926275939</v>
      </c>
      <c r="F585" s="1">
        <f t="shared" si="85"/>
        <v>-54.679963472317809</v>
      </c>
      <c r="G585" s="1">
        <f t="shared" si="86"/>
        <v>-90</v>
      </c>
      <c r="H585" s="1">
        <f t="shared" si="87"/>
        <v>-84.034251193809638</v>
      </c>
      <c r="I585" s="1">
        <f t="shared" si="88"/>
        <v>-79.36089668997738</v>
      </c>
    </row>
    <row r="586" spans="1:9">
      <c r="A586" s="1">
        <f t="shared" si="89"/>
        <v>556.63257357223483</v>
      </c>
      <c r="B586" s="1">
        <f t="shared" si="81"/>
        <v>20.219234521011284</v>
      </c>
      <c r="C586" s="1">
        <f t="shared" si="82"/>
        <v>-79.81535609999473</v>
      </c>
      <c r="D586" s="1">
        <f t="shared" si="83"/>
        <v>-50.028912599209946</v>
      </c>
      <c r="E586" s="1">
        <f t="shared" si="84"/>
        <v>-89.819416643298027</v>
      </c>
      <c r="F586" s="1">
        <f t="shared" si="85"/>
        <v>-54.91137234426337</v>
      </c>
      <c r="G586" s="1">
        <f t="shared" si="86"/>
        <v>-90</v>
      </c>
      <c r="H586" s="1">
        <f t="shared" si="87"/>
        <v>-84.721050422462028</v>
      </c>
      <c r="I586" s="1">
        <f t="shared" si="88"/>
        <v>-79.634772743292729</v>
      </c>
    </row>
    <row r="587" spans="1:9">
      <c r="A587" s="1">
        <f t="shared" si="89"/>
        <v>571.66165305868515</v>
      </c>
      <c r="B587" s="1">
        <f t="shared" si="81"/>
        <v>19.994877139624293</v>
      </c>
      <c r="C587" s="1">
        <f t="shared" si="82"/>
        <v>-80.077721238093901</v>
      </c>
      <c r="D587" s="1">
        <f t="shared" si="83"/>
        <v>-50.260319232590106</v>
      </c>
      <c r="E587" s="1">
        <f t="shared" si="84"/>
        <v>-89.824164179426333</v>
      </c>
      <c r="F587" s="1">
        <f t="shared" si="85"/>
        <v>-55.142781216208931</v>
      </c>
      <c r="G587" s="1">
        <f t="shared" si="86"/>
        <v>-90</v>
      </c>
      <c r="H587" s="1">
        <f t="shared" si="87"/>
        <v>-85.408223309174744</v>
      </c>
      <c r="I587" s="1">
        <f t="shared" si="88"/>
        <v>-79.901885417520248</v>
      </c>
    </row>
    <row r="588" spans="1:9">
      <c r="A588" s="1">
        <f t="shared" si="89"/>
        <v>587.09651769126958</v>
      </c>
      <c r="B588" s="1">
        <f t="shared" si="81"/>
        <v>19.770164452467789</v>
      </c>
      <c r="C588" s="1">
        <f t="shared" si="82"/>
        <v>-80.333593373395445</v>
      </c>
      <c r="D588" s="1">
        <f t="shared" si="83"/>
        <v>-50.491725982126461</v>
      </c>
      <c r="E588" s="1">
        <f t="shared" si="84"/>
        <v>-89.828786904364634</v>
      </c>
      <c r="F588" s="1">
        <f t="shared" si="85"/>
        <v>-55.374190088154492</v>
      </c>
      <c r="G588" s="1">
        <f t="shared" si="86"/>
        <v>-90</v>
      </c>
      <c r="H588" s="1">
        <f t="shared" si="87"/>
        <v>-86.095751617813164</v>
      </c>
      <c r="I588" s="1">
        <f t="shared" si="88"/>
        <v>-80.162380277760064</v>
      </c>
    </row>
    <row r="589" spans="1:9">
      <c r="A589" s="1">
        <f t="shared" si="89"/>
        <v>602.94812366893382</v>
      </c>
      <c r="B589" s="1">
        <f t="shared" si="81"/>
        <v>19.545113854972893</v>
      </c>
      <c r="C589" s="1">
        <f t="shared" si="82"/>
        <v>-80.583113281609755</v>
      </c>
      <c r="D589" s="1">
        <f t="shared" si="83"/>
        <v>-50.723132841791895</v>
      </c>
      <c r="E589" s="1">
        <f t="shared" si="84"/>
        <v>-89.833288099241514</v>
      </c>
      <c r="F589" s="1">
        <f t="shared" si="85"/>
        <v>-55.60559896010006</v>
      </c>
      <c r="G589" s="1">
        <f t="shared" si="86"/>
        <v>-90</v>
      </c>
      <c r="H589" s="1">
        <f t="shared" si="87"/>
        <v>-86.783617946919065</v>
      </c>
      <c r="I589" s="1">
        <f t="shared" si="88"/>
        <v>-80.416401380851255</v>
      </c>
    </row>
    <row r="590" spans="1:9">
      <c r="A590" s="1">
        <f t="shared" si="89"/>
        <v>619.227723007995</v>
      </c>
      <c r="B590" s="1">
        <f t="shared" si="81"/>
        <v>19.319741940941782</v>
      </c>
      <c r="C590" s="1">
        <f t="shared" si="82"/>
        <v>-80.826420196811014</v>
      </c>
      <c r="D590" s="1">
        <f t="shared" si="83"/>
        <v>-50.954539805871988</v>
      </c>
      <c r="E590" s="1">
        <f t="shared" si="84"/>
        <v>-89.837670958937849</v>
      </c>
      <c r="F590" s="1">
        <f t="shared" si="85"/>
        <v>-55.837007832045622</v>
      </c>
      <c r="G590" s="1">
        <f t="shared" si="86"/>
        <v>-90</v>
      </c>
      <c r="H590" s="1">
        <f t="shared" si="87"/>
        <v>-87.471805696975821</v>
      </c>
      <c r="I590" s="1">
        <f t="shared" si="88"/>
        <v>-80.664091155748849</v>
      </c>
    </row>
    <row r="591" spans="1:9">
      <c r="A591" s="1">
        <f t="shared" si="89"/>
        <v>635.94687152921085</v>
      </c>
      <c r="B591" s="1">
        <f t="shared" si="81"/>
        <v>19.094064534537509</v>
      </c>
      <c r="C591" s="1">
        <f t="shared" si="82"/>
        <v>-81.063651702726744</v>
      </c>
      <c r="D591" s="1">
        <f t="shared" si="83"/>
        <v>-51.185946868948839</v>
      </c>
      <c r="E591" s="1">
        <f t="shared" si="84"/>
        <v>-89.841938594353223</v>
      </c>
      <c r="F591" s="1">
        <f t="shared" si="85"/>
        <v>-56.06841670399119</v>
      </c>
      <c r="G591" s="1">
        <f t="shared" si="86"/>
        <v>-90</v>
      </c>
      <c r="H591" s="1">
        <f t="shared" si="87"/>
        <v>-88.160299038402513</v>
      </c>
      <c r="I591" s="1">
        <f t="shared" si="88"/>
        <v>-80.905590297079982</v>
      </c>
    </row>
    <row r="592" spans="1:9">
      <c r="A592" s="1">
        <f t="shared" si="89"/>
        <v>653.11743706049947</v>
      </c>
      <c r="B592" s="1">
        <f t="shared" si="81"/>
        <v>18.868096721499658</v>
      </c>
      <c r="C592" s="1">
        <f t="shared" si="82"/>
        <v>-81.294943636398756</v>
      </c>
      <c r="D592" s="1">
        <f t="shared" si="83"/>
        <v>-51.417354025885665</v>
      </c>
      <c r="E592" s="1">
        <f t="shared" si="84"/>
        <v>-89.846094034612747</v>
      </c>
      <c r="F592" s="1">
        <f t="shared" si="85"/>
        <v>-56.299825575936751</v>
      </c>
      <c r="G592" s="1">
        <f t="shared" si="86"/>
        <v>-90</v>
      </c>
      <c r="H592" s="1">
        <f t="shared" si="87"/>
        <v>-88.849082880322754</v>
      </c>
      <c r="I592" s="1">
        <f t="shared" si="88"/>
        <v>-81.141037671011532</v>
      </c>
    </row>
    <row r="593" spans="1:9">
      <c r="A593" s="1">
        <f t="shared" si="89"/>
        <v>670.75160786113292</v>
      </c>
      <c r="B593" s="1">
        <f t="shared" si="81"/>
        <v>18.641852879548328</v>
      </c>
      <c r="C593" s="1">
        <f t="shared" si="82"/>
        <v>-81.5204300033827</v>
      </c>
      <c r="D593" s="1">
        <f t="shared" si="83"/>
        <v>-51.648761271812234</v>
      </c>
      <c r="E593" s="1">
        <f t="shared" si="84"/>
        <v>-89.85014022921618</v>
      </c>
      <c r="F593" s="1">
        <f t="shared" si="85"/>
        <v>-56.531234447882312</v>
      </c>
      <c r="G593" s="1">
        <f t="shared" si="86"/>
        <v>-90</v>
      </c>
      <c r="H593" s="1">
        <f t="shared" si="87"/>
        <v>-89.538142840146222</v>
      </c>
      <c r="I593" s="1">
        <f t="shared" si="88"/>
        <v>-81.37057023259888</v>
      </c>
    </row>
    <row r="594" spans="1:9">
      <c r="A594" s="1">
        <f t="shared" si="89"/>
        <v>688.86190127338341</v>
      </c>
      <c r="B594" s="1">
        <f t="shared" si="81"/>
        <v>18.415346707947066</v>
      </c>
      <c r="C594" s="1">
        <f t="shared" si="82"/>
        <v>-81.740242903689406</v>
      </c>
      <c r="D594" s="1">
        <f t="shared" si="83"/>
        <v>-51.880168602110992</v>
      </c>
      <c r="E594" s="1">
        <f t="shared" si="84"/>
        <v>-89.854080050130378</v>
      </c>
      <c r="F594" s="1">
        <f t="shared" si="85"/>
        <v>-56.762643319827873</v>
      </c>
      <c r="G594" s="1">
        <f t="shared" si="86"/>
        <v>-90</v>
      </c>
      <c r="H594" s="1">
        <f t="shared" si="87"/>
        <v>-90.227465213991792</v>
      </c>
      <c r="I594" s="1">
        <f t="shared" si="88"/>
        <v>-81.594322953819756</v>
      </c>
    </row>
    <row r="595" spans="1:9">
      <c r="A595" s="1">
        <f t="shared" si="89"/>
        <v>707.46117260776475</v>
      </c>
      <c r="B595" s="1">
        <f t="shared" si="81"/>
        <v>18.188591256202834</v>
      </c>
      <c r="C595" s="1">
        <f t="shared" si="82"/>
        <v>-81.954512467708739</v>
      </c>
      <c r="D595" s="1">
        <f t="shared" si="83"/>
        <v>-52.111576012404008</v>
      </c>
      <c r="E595" s="1">
        <f t="shared" si="84"/>
        <v>-89.857916293826875</v>
      </c>
      <c r="F595" s="1">
        <f t="shared" si="85"/>
        <v>-56.994052191773442</v>
      </c>
      <c r="G595" s="1">
        <f t="shared" si="86"/>
        <v>-90</v>
      </c>
      <c r="H595" s="1">
        <f t="shared" si="87"/>
        <v>-90.917036947974623</v>
      </c>
      <c r="I595" s="1">
        <f t="shared" si="88"/>
        <v>-81.812428761535614</v>
      </c>
    </row>
    <row r="596" spans="1:9">
      <c r="A596" s="1">
        <f t="shared" si="89"/>
        <v>726.56262426817432</v>
      </c>
      <c r="B596" s="1">
        <f t="shared" si="81"/>
        <v>17.961598951887609</v>
      </c>
      <c r="C596" s="1">
        <f t="shared" si="82"/>
        <v>-82.163366801392229</v>
      </c>
      <c r="D596" s="1">
        <f t="shared" si="83"/>
        <v>-52.342983498540477</v>
      </c>
      <c r="E596" s="1">
        <f t="shared" si="84"/>
        <v>-89.861651683265961</v>
      </c>
      <c r="F596" s="1">
        <f t="shared" si="85"/>
        <v>-57.225461063719003</v>
      </c>
      <c r="G596" s="1">
        <f t="shared" si="86"/>
        <v>-90</v>
      </c>
      <c r="H596" s="1">
        <f t="shared" si="87"/>
        <v>-91.606845610371863</v>
      </c>
      <c r="I596" s="1">
        <f t="shared" si="88"/>
        <v>-82.025018484658176</v>
      </c>
    </row>
    <row r="597" spans="1:9">
      <c r="A597" s="1">
        <f t="shared" si="89"/>
        <v>746.17981512341498</v>
      </c>
      <c r="B597" s="1">
        <f t="shared" si="81"/>
        <v>17.734381627571906</v>
      </c>
      <c r="C597" s="1">
        <f t="shared" si="82"/>
        <v>-82.366931940009238</v>
      </c>
      <c r="D597" s="1">
        <f t="shared" si="83"/>
        <v>-52.574391056585014</v>
      </c>
      <c r="E597" s="1">
        <f t="shared" si="84"/>
        <v>-89.86528886982876</v>
      </c>
      <c r="F597" s="1">
        <f t="shared" si="85"/>
        <v>-57.456869935664571</v>
      </c>
      <c r="G597" s="1">
        <f t="shared" si="86"/>
        <v>-90</v>
      </c>
      <c r="H597" s="1">
        <f t="shared" si="87"/>
        <v>-92.296879364677679</v>
      </c>
      <c r="I597" s="1">
        <f t="shared" si="88"/>
        <v>-82.232220809837997</v>
      </c>
    </row>
    <row r="598" spans="1:9">
      <c r="A598" s="1">
        <f t="shared" si="89"/>
        <v>766.32667013174716</v>
      </c>
      <c r="B598" s="1">
        <f t="shared" si="81"/>
        <v>17.506950546865987</v>
      </c>
      <c r="C598" s="1">
        <f t="shared" si="82"/>
        <v>-82.565331809826219</v>
      </c>
      <c r="D598" s="1">
        <f t="shared" si="83"/>
        <v>-52.805798682806397</v>
      </c>
      <c r="E598" s="1">
        <f t="shared" si="84"/>
        <v>-89.868830435198277</v>
      </c>
      <c r="F598" s="1">
        <f t="shared" si="85"/>
        <v>-57.688278807610132</v>
      </c>
      <c r="G598" s="1">
        <f t="shared" si="86"/>
        <v>-90</v>
      </c>
      <c r="H598" s="1">
        <f t="shared" si="87"/>
        <v>-92.98712694355055</v>
      </c>
      <c r="I598" s="1">
        <f t="shared" si="88"/>
        <v>-82.434162245024481</v>
      </c>
    </row>
    <row r="599" spans="1:9">
      <c r="A599" s="1">
        <f t="shared" si="89"/>
        <v>787.0174902253043</v>
      </c>
      <c r="B599" s="1">
        <f t="shared" si="81"/>
        <v>17.279316429568667</v>
      </c>
      <c r="C599" s="1">
        <f t="shared" si="82"/>
        <v>-82.758688197095211</v>
      </c>
      <c r="D599" s="1">
        <f t="shared" si="83"/>
        <v>-53.037206373667033</v>
      </c>
      <c r="E599" s="1">
        <f t="shared" si="84"/>
        <v>-89.872278893191364</v>
      </c>
      <c r="F599" s="1">
        <f t="shared" si="85"/>
        <v>-57.919687679555693</v>
      </c>
      <c r="G599" s="1">
        <f t="shared" si="86"/>
        <v>-90</v>
      </c>
      <c r="H599" s="1">
        <f t="shared" si="87"/>
        <v>-93.677577623654059</v>
      </c>
      <c r="I599" s="1">
        <f t="shared" si="88"/>
        <v>-82.630967090286561</v>
      </c>
    </row>
    <row r="600" spans="1:9">
      <c r="A600" s="1">
        <f t="shared" si="89"/>
        <v>808.26696246138749</v>
      </c>
      <c r="B600" s="1">
        <f t="shared" si="81"/>
        <v>17.051489475928005</v>
      </c>
      <c r="C600" s="1">
        <f t="shared" si="82"/>
        <v>-82.947120723772002</v>
      </c>
      <c r="D600" s="1">
        <f t="shared" si="83"/>
        <v>-53.268614125812874</v>
      </c>
      <c r="E600" s="1">
        <f t="shared" si="84"/>
        <v>-89.875636691542368</v>
      </c>
      <c r="F600" s="1">
        <f t="shared" si="85"/>
        <v>-58.151096551501254</v>
      </c>
      <c r="G600" s="1">
        <f t="shared" si="86"/>
        <v>-90</v>
      </c>
      <c r="H600" s="1">
        <f t="shared" si="87"/>
        <v>-94.36822120138612</v>
      </c>
      <c r="I600" s="1">
        <f t="shared" si="88"/>
        <v>-82.822757415314356</v>
      </c>
    </row>
    <row r="601" spans="1:9">
      <c r="A601" s="1">
        <f t="shared" si="89"/>
        <v>830.09017044784491</v>
      </c>
      <c r="B601" s="1">
        <f t="shared" si="81"/>
        <v>16.823479390021333</v>
      </c>
      <c r="C601" s="1">
        <f t="shared" si="82"/>
        <v>-83.130746829418669</v>
      </c>
      <c r="D601" s="1">
        <f t="shared" si="83"/>
        <v>-53.500021936063916</v>
      </c>
      <c r="E601" s="1">
        <f t="shared" si="84"/>
        <v>-89.878906213639965</v>
      </c>
      <c r="F601" s="1">
        <f t="shared" si="85"/>
        <v>-58.382505423446823</v>
      </c>
      <c r="G601" s="1">
        <f t="shared" si="86"/>
        <v>-90</v>
      </c>
      <c r="H601" s="1">
        <f t="shared" si="87"/>
        <v>-95.059047969489399</v>
      </c>
      <c r="I601" s="1">
        <f t="shared" si="88"/>
        <v>-83.00965304305862</v>
      </c>
    </row>
    <row r="602" spans="1:9">
      <c r="A602" s="1">
        <f t="shared" si="89"/>
        <v>852.50260504993662</v>
      </c>
      <c r="B602" s="1">
        <f t="shared" si="81"/>
        <v>16.595295402265201</v>
      </c>
      <c r="C602" s="1">
        <f t="shared" si="82"/>
        <v>-83.309681758777629</v>
      </c>
      <c r="D602" s="1">
        <f t="shared" si="83"/>
        <v>-53.731429801405149</v>
      </c>
      <c r="E602" s="1">
        <f t="shared" si="84"/>
        <v>-89.882089780218379</v>
      </c>
      <c r="F602" s="1">
        <f t="shared" si="85"/>
        <v>-58.613914295392384</v>
      </c>
      <c r="G602" s="1">
        <f t="shared" si="86"/>
        <v>-90</v>
      </c>
      <c r="H602" s="1">
        <f t="shared" si="87"/>
        <v>-95.750048694532325</v>
      </c>
      <c r="I602" s="1">
        <f t="shared" si="88"/>
        <v>-83.191771538996022</v>
      </c>
    </row>
    <row r="603" spans="1:9">
      <c r="A603" s="1">
        <f t="shared" si="89"/>
        <v>875.52017538628479</v>
      </c>
      <c r="B603" s="1">
        <f t="shared" si="81"/>
        <v>16.36694629106842</v>
      </c>
      <c r="C603" s="1">
        <f t="shared" si="82"/>
        <v>-83.484038554536014</v>
      </c>
      <c r="D603" s="1">
        <f t="shared" si="83"/>
        <v>-53.962837718978022</v>
      </c>
      <c r="E603" s="1">
        <f t="shared" si="84"/>
        <v>-89.885189651004239</v>
      </c>
      <c r="F603" s="1">
        <f t="shared" si="85"/>
        <v>-58.845323167337952</v>
      </c>
      <c r="G603" s="1">
        <f t="shared" si="86"/>
        <v>-90</v>
      </c>
      <c r="H603" s="1">
        <f t="shared" si="87"/>
        <v>-96.441214595247558</v>
      </c>
      <c r="I603" s="1">
        <f t="shared" si="88"/>
        <v>-83.369228205540253</v>
      </c>
    </row>
    <row r="604" spans="1:9">
      <c r="A604" s="1">
        <f t="shared" si="89"/>
        <v>899.15922012171438</v>
      </c>
      <c r="B604" s="1">
        <f t="shared" si="81"/>
        <v>16.138440403643479</v>
      </c>
      <c r="C604" s="1">
        <f t="shared" si="82"/>
        <v>-83.653928054829706</v>
      </c>
      <c r="D604" s="1">
        <f t="shared" si="83"/>
        <v>-54.194245686072293</v>
      </c>
      <c r="E604" s="1">
        <f t="shared" si="84"/>
        <v>-89.888208026320029</v>
      </c>
      <c r="F604" s="1">
        <f t="shared" si="85"/>
        <v>-59.076732039283506</v>
      </c>
      <c r="G604" s="1">
        <f t="shared" si="86"/>
        <v>-90</v>
      </c>
      <c r="H604" s="1">
        <f t="shared" si="87"/>
        <v>-97.13253732171232</v>
      </c>
      <c r="I604" s="1">
        <f t="shared" si="88"/>
        <v>-83.542136081149749</v>
      </c>
    </row>
    <row r="605" spans="1:9">
      <c r="A605" s="1">
        <f t="shared" si="89"/>
        <v>923.43651906500054</v>
      </c>
      <c r="B605" s="1">
        <f t="shared" si="81"/>
        <v>15.909785675993426</v>
      </c>
      <c r="C605" s="1">
        <f t="shared" si="82"/>
        <v>-83.819458895065225</v>
      </c>
      <c r="D605" s="1">
        <f t="shared" si="83"/>
        <v>-54.425653700118353</v>
      </c>
      <c r="E605" s="1">
        <f t="shared" si="84"/>
        <v>-89.891147048645522</v>
      </c>
      <c r="F605" s="1">
        <f t="shared" si="85"/>
        <v>-59.308140911229074</v>
      </c>
      <c r="G605" s="1">
        <f t="shared" si="86"/>
        <v>-90</v>
      </c>
      <c r="H605" s="1">
        <f t="shared" si="87"/>
        <v>-97.824008935354001</v>
      </c>
      <c r="I605" s="1">
        <f t="shared" si="88"/>
        <v>-83.710605943710732</v>
      </c>
    </row>
    <row r="606" spans="1:9">
      <c r="A606" s="1">
        <f t="shared" si="89"/>
        <v>948.36930507975546</v>
      </c>
      <c r="B606" s="1">
        <f t="shared" si="81"/>
        <v>15.680989652092975</v>
      </c>
      <c r="C606" s="1">
        <f t="shared" si="82"/>
        <v>-83.980737513665431</v>
      </c>
      <c r="D606" s="1">
        <f t="shared" si="83"/>
        <v>-54.657061758679959</v>
      </c>
      <c r="E606" s="1">
        <f t="shared" si="84"/>
        <v>-89.894008804138139</v>
      </c>
      <c r="F606" s="1">
        <f t="shared" si="85"/>
        <v>-59.539549783174635</v>
      </c>
      <c r="G606" s="1">
        <f t="shared" si="86"/>
        <v>-90</v>
      </c>
      <c r="H606" s="1">
        <f t="shared" si="87"/>
        <v>-98.515621889761618</v>
      </c>
      <c r="I606" s="1">
        <f t="shared" si="88"/>
        <v>-83.874746317803556</v>
      </c>
    </row>
    <row r="607" spans="1:9">
      <c r="A607" s="1">
        <f t="shared" si="89"/>
        <v>973.97527631690878</v>
      </c>
      <c r="B607" s="1">
        <f t="shared" si="81"/>
        <v>15.452059502283625</v>
      </c>
      <c r="C607" s="1">
        <f t="shared" si="82"/>
        <v>-84.137868161371841</v>
      </c>
      <c r="D607" s="1">
        <f t="shared" si="83"/>
        <v>-54.88846985944722</v>
      </c>
      <c r="E607" s="1">
        <f t="shared" si="84"/>
        <v>-89.896795324113441</v>
      </c>
      <c r="F607" s="1">
        <f t="shared" si="85"/>
        <v>-59.770958655120197</v>
      </c>
      <c r="G607" s="1">
        <f t="shared" si="86"/>
        <v>-90</v>
      </c>
      <c r="H607" s="1">
        <f t="shared" si="87"/>
        <v>-99.207369012283792</v>
      </c>
      <c r="I607" s="1">
        <f t="shared" si="88"/>
        <v>-84.034663485485282</v>
      </c>
    </row>
    <row r="608" spans="1:9">
      <c r="A608" s="1">
        <f t="shared" si="89"/>
        <v>1000.2726087774653</v>
      </c>
      <c r="B608" s="1">
        <f t="shared" si="81"/>
        <v>15.223002040903665</v>
      </c>
      <c r="C608" s="1">
        <f t="shared" si="82"/>
        <v>-84.290952913760933</v>
      </c>
      <c r="D608" s="1">
        <f t="shared" si="83"/>
        <v>-55.119878000230152</v>
      </c>
      <c r="E608" s="1">
        <f t="shared" si="84"/>
        <v>-89.899508586486576</v>
      </c>
      <c r="F608" s="1">
        <f t="shared" si="85"/>
        <v>-60.002367527065765</v>
      </c>
      <c r="G608" s="1">
        <f t="shared" si="86"/>
        <v>-90</v>
      </c>
      <c r="H608" s="1">
        <f t="shared" si="87"/>
        <v>-99.899243486392251</v>
      </c>
      <c r="I608" s="1">
        <f t="shared" si="88"/>
        <v>-84.190461500247523</v>
      </c>
    </row>
    <row r="609" spans="1:9">
      <c r="A609" s="1">
        <f t="shared" si="89"/>
        <v>1027.2799692144567</v>
      </c>
      <c r="B609" s="1">
        <f t="shared" si="81"/>
        <v>14.993823743174776</v>
      </c>
      <c r="C609" s="1">
        <f t="shared" si="82"/>
        <v>-84.440091686656075</v>
      </c>
      <c r="D609" s="1">
        <f t="shared" si="83"/>
        <v>-55.351286178952385</v>
      </c>
      <c r="E609" s="1">
        <f t="shared" si="84"/>
        <v>-89.902150517175997</v>
      </c>
      <c r="F609" s="1">
        <f t="shared" si="85"/>
        <v>-60.233776399011319</v>
      </c>
      <c r="G609" s="1">
        <f t="shared" si="86"/>
        <v>-90</v>
      </c>
      <c r="H609" s="1">
        <f t="shared" si="87"/>
        <v>-100.59123883478892</v>
      </c>
      <c r="I609" s="1">
        <f t="shared" si="88"/>
        <v>-84.342242203832086</v>
      </c>
    </row>
    <row r="610" spans="1:9">
      <c r="A610" s="1">
        <f t="shared" si="89"/>
        <v>1055.0165283832471</v>
      </c>
      <c r="B610" s="1">
        <f t="shared" si="81"/>
        <v>14.764530761367237</v>
      </c>
      <c r="C610" s="1">
        <f t="shared" si="82"/>
        <v>-84.585382254139347</v>
      </c>
      <c r="D610" s="1">
        <f t="shared" si="83"/>
        <v>-55.582694393645291</v>
      </c>
      <c r="E610" s="1">
        <f t="shared" si="84"/>
        <v>-89.904722991470194</v>
      </c>
      <c r="F610" s="1">
        <f t="shared" si="85"/>
        <v>-60.465185270956887</v>
      </c>
      <c r="G610" s="1">
        <f t="shared" si="86"/>
        <v>-90</v>
      </c>
      <c r="H610" s="1">
        <f t="shared" si="87"/>
        <v>-101.28334890323495</v>
      </c>
      <c r="I610" s="1">
        <f t="shared" si="88"/>
        <v>-84.490105245609527</v>
      </c>
    </row>
    <row r="611" spans="1:9">
      <c r="A611" s="1">
        <f t="shared" si="89"/>
        <v>1083.5019746495946</v>
      </c>
      <c r="B611" s="1">
        <f t="shared" si="81"/>
        <v>14.535128940266468</v>
      </c>
      <c r="C611" s="1">
        <f t="shared" si="82"/>
        <v>-84.726920268888364</v>
      </c>
      <c r="D611" s="1">
        <f t="shared" si="83"/>
        <v>-55.814102642442379</v>
      </c>
      <c r="E611" s="1">
        <f t="shared" si="84"/>
        <v>-89.907227835358569</v>
      </c>
      <c r="F611" s="1">
        <f t="shared" si="85"/>
        <v>-60.696594142902455</v>
      </c>
      <c r="G611" s="1">
        <f t="shared" si="86"/>
        <v>-90</v>
      </c>
      <c r="H611" s="1">
        <f t="shared" si="87"/>
        <v>-101.97556784507836</v>
      </c>
      <c r="I611" s="1">
        <f t="shared" si="88"/>
        <v>-84.634148104246947</v>
      </c>
    </row>
    <row r="612" spans="1:9">
      <c r="A612" s="1">
        <f t="shared" si="89"/>
        <v>1112.7565279651335</v>
      </c>
      <c r="B612" s="1">
        <f t="shared" si="81"/>
        <v>14.305623831963509</v>
      </c>
      <c r="C612" s="1">
        <f t="shared" si="82"/>
        <v>-84.864799284584208</v>
      </c>
      <c r="D612" s="1">
        <f t="shared" si="83"/>
        <v>-56.045510923574049</v>
      </c>
      <c r="E612" s="1">
        <f t="shared" si="84"/>
        <v>-89.909666826827305</v>
      </c>
      <c r="F612" s="1">
        <f t="shared" si="85"/>
        <v>-60.928003014848009</v>
      </c>
      <c r="G612" s="1">
        <f t="shared" si="86"/>
        <v>-90</v>
      </c>
      <c r="H612" s="1">
        <f t="shared" si="87"/>
        <v>-102.66789010645854</v>
      </c>
      <c r="I612" s="1">
        <f t="shared" si="88"/>
        <v>-84.774466111411527</v>
      </c>
    </row>
    <row r="613" spans="1:9">
      <c r="A613" s="1">
        <f t="shared" si="89"/>
        <v>1142.8009542201919</v>
      </c>
      <c r="B613" s="1">
        <f t="shared" si="81"/>
        <v>14.076020709992449</v>
      </c>
      <c r="C613" s="1">
        <f t="shared" si="82"/>
        <v>-84.999110780154183</v>
      </c>
      <c r="D613" s="1">
        <f t="shared" si="83"/>
        <v>-56.276919235362477</v>
      </c>
      <c r="E613" s="1">
        <f t="shared" si="84"/>
        <v>-89.912041697121268</v>
      </c>
      <c r="F613" s="1">
        <f t="shared" si="85"/>
        <v>-61.159411886793578</v>
      </c>
      <c r="G613" s="1">
        <f t="shared" si="86"/>
        <v>-90</v>
      </c>
      <c r="H613" s="1">
        <f t="shared" si="87"/>
        <v>-103.36031041216361</v>
      </c>
      <c r="I613" s="1">
        <f t="shared" si="88"/>
        <v>-84.911152477275436</v>
      </c>
    </row>
    <row r="614" spans="1:9">
      <c r="A614" s="1">
        <f t="shared" si="89"/>
        <v>1173.6565799841369</v>
      </c>
      <c r="B614" s="1">
        <f t="shared" si="81"/>
        <v>13.846324582837447</v>
      </c>
      <c r="C614" s="1">
        <f t="shared" si="82"/>
        <v>-85.129944185632681</v>
      </c>
      <c r="D614" s="1">
        <f t="shared" si="83"/>
        <v>-56.508327576216921</v>
      </c>
      <c r="E614" s="1">
        <f t="shared" si="84"/>
        <v>-89.914354131972601</v>
      </c>
      <c r="F614" s="1">
        <f t="shared" si="85"/>
        <v>-61.390820758739139</v>
      </c>
      <c r="G614" s="1">
        <f t="shared" si="86"/>
        <v>-90</v>
      </c>
      <c r="H614" s="1">
        <f t="shared" si="87"/>
        <v>-104.05282375211861</v>
      </c>
      <c r="I614" s="1">
        <f t="shared" si="88"/>
        <v>-85.044298317605296</v>
      </c>
    </row>
    <row r="615" spans="1:9">
      <c r="A615" s="1">
        <f t="shared" si="89"/>
        <v>1205.3453076437086</v>
      </c>
      <c r="B615" s="1">
        <f t="shared" si="81"/>
        <v>13.616540206832276</v>
      </c>
      <c r="C615" s="1">
        <f t="shared" si="82"/>
        <v>-85.257386909438353</v>
      </c>
      <c r="D615" s="1">
        <f t="shared" si="83"/>
        <v>-56.739735944629174</v>
      </c>
      <c r="E615" s="1">
        <f t="shared" si="84"/>
        <v>-89.916605772797084</v>
      </c>
      <c r="F615" s="1">
        <f t="shared" si="85"/>
        <v>-61.6222296306847</v>
      </c>
      <c r="G615" s="1">
        <f t="shared" si="86"/>
        <v>-90</v>
      </c>
      <c r="H615" s="1">
        <f t="shared" si="87"/>
        <v>-104.74542536848159</v>
      </c>
      <c r="I615" s="1">
        <f t="shared" si="88"/>
        <v>-85.173992682235451</v>
      </c>
    </row>
    <row r="616" spans="1:9">
      <c r="A616" s="1">
        <f t="shared" si="89"/>
        <v>1237.8896309500885</v>
      </c>
      <c r="B616" s="1">
        <f t="shared" si="81"/>
        <v>13.386672098474545</v>
      </c>
      <c r="C616" s="1">
        <f t="shared" si="82"/>
        <v>-85.381524366882871</v>
      </c>
      <c r="D616" s="1">
        <f t="shared" si="83"/>
        <v>-56.971144339169292</v>
      </c>
      <c r="E616" s="1">
        <f t="shared" si="84"/>
        <v>-89.91879821785912</v>
      </c>
      <c r="F616" s="1">
        <f t="shared" si="85"/>
        <v>-61.853638502630268</v>
      </c>
      <c r="G616" s="1">
        <f t="shared" si="86"/>
        <v>-90</v>
      </c>
      <c r="H616" s="1">
        <f t="shared" si="87"/>
        <v>-105.43811074332501</v>
      </c>
      <c r="I616" s="1">
        <f t="shared" si="88"/>
        <v>-85.300322584741991</v>
      </c>
    </row>
    <row r="617" spans="1:9">
      <c r="A617" s="1">
        <f t="shared" si="89"/>
        <v>1271.3126509857409</v>
      </c>
      <c r="B617" s="1">
        <f t="shared" si="81"/>
        <v>13.15672454617707</v>
      </c>
      <c r="C617" s="1">
        <f t="shared" si="82"/>
        <v>-85.502440009740283</v>
      </c>
      <c r="D617" s="1">
        <f t="shared" si="83"/>
        <v>-57.202552758481531</v>
      </c>
      <c r="E617" s="1">
        <f t="shared" si="84"/>
        <v>-89.920933023406121</v>
      </c>
      <c r="F617" s="1">
        <f t="shared" si="85"/>
        <v>-62.085047374575822</v>
      </c>
      <c r="G617" s="1">
        <f t="shared" si="86"/>
        <v>-90</v>
      </c>
      <c r="H617" s="1">
        <f t="shared" si="87"/>
        <v>-106.13087558688028</v>
      </c>
      <c r="I617" s="1">
        <f t="shared" si="88"/>
        <v>-85.42337303314639</v>
      </c>
    </row>
    <row r="618" spans="1:9">
      <c r="A618" s="1">
        <f t="shared" si="89"/>
        <v>1305.6380925623557</v>
      </c>
      <c r="B618" s="1">
        <f t="shared" si="81"/>
        <v>12.926701621477974</v>
      </c>
      <c r="C618" s="1">
        <f t="shared" si="82"/>
        <v>-85.620215356720493</v>
      </c>
      <c r="D618" s="1">
        <f t="shared" si="83"/>
        <v>-57.433961201280482</v>
      </c>
      <c r="E618" s="1">
        <f t="shared" si="84"/>
        <v>-89.923011704772932</v>
      </c>
      <c r="F618" s="1">
        <f t="shared" si="85"/>
        <v>-62.31645624652139</v>
      </c>
      <c r="G618" s="1">
        <f t="shared" si="86"/>
        <v>-90</v>
      </c>
      <c r="H618" s="1">
        <f t="shared" si="87"/>
        <v>-106.82371582632391</v>
      </c>
      <c r="I618" s="1">
        <f t="shared" si="88"/>
        <v>-85.54322706149344</v>
      </c>
    </row>
    <row r="619" spans="1:9">
      <c r="A619" s="1">
        <f t="shared" si="89"/>
        <v>1340.8903210615392</v>
      </c>
      <c r="B619" s="1">
        <f t="shared" si="81"/>
        <v>12.696607189730951</v>
      </c>
      <c r="C619" s="1">
        <f t="shared" si="82"/>
        <v>-85.734930024702322</v>
      </c>
      <c r="D619" s="1">
        <f t="shared" si="83"/>
        <v>-57.665369666347459</v>
      </c>
      <c r="E619" s="1">
        <f t="shared" si="84"/>
        <v>-89.925035737457307</v>
      </c>
      <c r="F619" s="1">
        <f t="shared" si="85"/>
        <v>-62.547865118466959</v>
      </c>
      <c r="G619" s="1">
        <f t="shared" si="86"/>
        <v>-90</v>
      </c>
      <c r="H619" s="1">
        <f t="shared" si="87"/>
        <v>-107.51662759508346</v>
      </c>
      <c r="I619" s="1">
        <f t="shared" si="88"/>
        <v>-85.659965762159629</v>
      </c>
    </row>
    <row r="620" spans="1:9">
      <c r="A620" s="1">
        <f t="shared" si="89"/>
        <v>1377.0943597302007</v>
      </c>
      <c r="B620" s="1">
        <f t="shared" si="81"/>
        <v>12.466444920296656</v>
      </c>
      <c r="C620" s="1">
        <f t="shared" si="82"/>
        <v>-85.846661760594401</v>
      </c>
      <c r="D620" s="1">
        <f t="shared" si="83"/>
        <v>-57.896778152526991</v>
      </c>
      <c r="E620" s="1">
        <f t="shared" si="84"/>
        <v>-89.927006558167207</v>
      </c>
      <c r="F620" s="1">
        <f t="shared" si="85"/>
        <v>-62.77927399041252</v>
      </c>
      <c r="G620" s="1">
        <f t="shared" si="86"/>
        <v>-90</v>
      </c>
      <c r="H620" s="1">
        <f t="shared" si="87"/>
        <v>-108.20960722264286</v>
      </c>
      <c r="I620" s="1">
        <f t="shared" si="88"/>
        <v>-85.773668318761622</v>
      </c>
    </row>
    <row r="621" spans="1:9">
      <c r="A621" s="1">
        <f t="shared" si="89"/>
        <v>1414.2759074429159</v>
      </c>
      <c r="B621" s="1">
        <f t="shared" si="81"/>
        <v>12.236218296255601</v>
      </c>
      <c r="C621" s="1">
        <f t="shared" si="82"/>
        <v>-85.955486473702777</v>
      </c>
      <c r="D621" s="1">
        <f t="shared" si="83"/>
        <v>-58.128186658723557</v>
      </c>
      <c r="E621" s="1">
        <f t="shared" si="84"/>
        <v>-89.92892556584043</v>
      </c>
      <c r="F621" s="1">
        <f t="shared" si="85"/>
        <v>-63.010682862358081</v>
      </c>
      <c r="G621" s="1">
        <f t="shared" si="86"/>
        <v>-90</v>
      </c>
      <c r="H621" s="1">
        <f t="shared" si="87"/>
        <v>-108.90265122482603</v>
      </c>
      <c r="I621" s="1">
        <f t="shared" si="88"/>
        <v>-85.884412039543236</v>
      </c>
    </row>
    <row r="622" spans="1:9">
      <c r="A622" s="1">
        <f t="shared" si="89"/>
        <v>1452.4613569438745</v>
      </c>
      <c r="B622" s="1">
        <f t="shared" si="81"/>
        <v>12.00593062366238</v>
      </c>
      <c r="C622" s="1">
        <f t="shared" si="82"/>
        <v>-86.061478268494639</v>
      </c>
      <c r="D622" s="1">
        <f t="shared" si="83"/>
        <v>-58.359595183898506</v>
      </c>
      <c r="E622" s="1">
        <f t="shared" si="84"/>
        <v>-89.930794122637522</v>
      </c>
      <c r="F622" s="1">
        <f t="shared" si="85"/>
        <v>-63.242091734303649</v>
      </c>
      <c r="G622" s="1">
        <f t="shared" si="86"/>
        <v>-90</v>
      </c>
      <c r="H622" s="1">
        <f t="shared" si="87"/>
        <v>-109.59575629453977</v>
      </c>
      <c r="I622" s="1">
        <f t="shared" si="88"/>
        <v>-85.992272391132133</v>
      </c>
    </row>
    <row r="623" spans="1:9">
      <c r="A623" s="1">
        <f t="shared" si="89"/>
        <v>1491.677813581359</v>
      </c>
      <c r="B623" s="1">
        <f t="shared" si="81"/>
        <v>11.775585040360674</v>
      </c>
      <c r="C623" s="1">
        <f t="shared" si="82"/>
        <v>-86.164709477657382</v>
      </c>
      <c r="D623" s="1">
        <f t="shared" si="83"/>
        <v>-58.591003727067061</v>
      </c>
      <c r="E623" s="1">
        <f t="shared" si="84"/>
        <v>-89.932613554908613</v>
      </c>
      <c r="F623" s="1">
        <f t="shared" si="85"/>
        <v>-63.473500606249203</v>
      </c>
      <c r="G623" s="1">
        <f t="shared" si="86"/>
        <v>-90</v>
      </c>
      <c r="H623" s="1">
        <f t="shared" si="87"/>
        <v>-110.2889192929556</v>
      </c>
      <c r="I623" s="1">
        <f t="shared" si="88"/>
        <v>-86.09732303256601</v>
      </c>
    </row>
    <row r="624" spans="1:9">
      <c r="A624" s="1">
        <f t="shared" si="89"/>
        <v>1531.9531145480555</v>
      </c>
      <c r="B624" s="1">
        <f t="shared" si="81"/>
        <v>11.545184524377678</v>
      </c>
      <c r="C624" s="1">
        <f t="shared" si="82"/>
        <v>-86.265250695360635</v>
      </c>
      <c r="D624" s="1">
        <f t="shared" si="83"/>
        <v>-58.822412287295563</v>
      </c>
      <c r="E624" s="1">
        <f t="shared" si="84"/>
        <v>-89.934385154134731</v>
      </c>
      <c r="F624" s="1">
        <f t="shared" si="85"/>
        <v>-63.704909478194772</v>
      </c>
      <c r="G624" s="1">
        <f t="shared" si="86"/>
        <v>-90</v>
      </c>
      <c r="H624" s="1">
        <f t="shared" si="87"/>
        <v>-110.98213724111267</v>
      </c>
      <c r="I624" s="1">
        <f t="shared" si="88"/>
        <v>-86.199635849495394</v>
      </c>
    </row>
    <row r="625" spans="1:9">
      <c r="A625" s="1">
        <f t="shared" si="89"/>
        <v>1573.3158486408529</v>
      </c>
      <c r="B625" s="1">
        <f t="shared" si="81"/>
        <v>11.314731901916232</v>
      </c>
      <c r="C625" s="1">
        <f t="shared" si="82"/>
        <v>-86.363170810638181</v>
      </c>
      <c r="D625" s="1">
        <f t="shared" si="83"/>
        <v>-59.053820863698775</v>
      </c>
      <c r="E625" s="1">
        <f t="shared" si="84"/>
        <v>-89.93611017784454</v>
      </c>
      <c r="F625" s="1">
        <f t="shared" si="85"/>
        <v>-63.936318350140333</v>
      </c>
      <c r="G625" s="1">
        <f t="shared" si="86"/>
        <v>-90</v>
      </c>
      <c r="H625" s="1">
        <f t="shared" si="87"/>
        <v>-111.67540731192287</v>
      </c>
      <c r="I625" s="1">
        <f t="shared" si="88"/>
        <v>-86.299280988482735</v>
      </c>
    </row>
    <row r="626" spans="1:9">
      <c r="A626" s="1">
        <f t="shared" si="89"/>
        <v>1615.7953765541558</v>
      </c>
      <c r="B626" s="1">
        <f t="shared" si="81"/>
        <v>11.08422985496216</v>
      </c>
      <c r="C626" s="1">
        <f t="shared" si="82"/>
        <v>-86.458537040813127</v>
      </c>
      <c r="D626" s="1">
        <f t="shared" si="83"/>
        <v>-59.28522945543741</v>
      </c>
      <c r="E626" s="1">
        <f t="shared" si="84"/>
        <v>-89.937789850506817</v>
      </c>
      <c r="F626" s="1">
        <f t="shared" si="85"/>
        <v>-64.167727222085901</v>
      </c>
      <c r="G626" s="1">
        <f t="shared" si="86"/>
        <v>-90</v>
      </c>
      <c r="H626" s="1">
        <f t="shared" si="87"/>
        <v>-112.36872682256114</v>
      </c>
      <c r="I626" s="1">
        <f t="shared" si="88"/>
        <v>-86.396326891319973</v>
      </c>
    </row>
    <row r="627" spans="1:9">
      <c r="A627" s="1">
        <f t="shared" si="89"/>
        <v>1659.4218517211179</v>
      </c>
      <c r="B627" s="1">
        <f t="shared" si="81"/>
        <v>10.853680928523868</v>
      </c>
      <c r="C627" s="1">
        <f t="shared" si="82"/>
        <v>-86.551414964898413</v>
      </c>
      <c r="D627" s="1">
        <f t="shared" si="83"/>
        <v>-59.516638061715739</v>
      </c>
      <c r="E627" s="1">
        <f t="shared" si="84"/>
        <v>-89.939425364399497</v>
      </c>
      <c r="F627" s="1">
        <f t="shared" si="85"/>
        <v>-64.399136094031462</v>
      </c>
      <c r="G627" s="1">
        <f t="shared" si="86"/>
        <v>-90</v>
      </c>
      <c r="H627" s="1">
        <f t="shared" si="87"/>
        <v>-113.06209322722333</v>
      </c>
      <c r="I627" s="1">
        <f t="shared" si="88"/>
        <v>-86.490840329297896</v>
      </c>
    </row>
    <row r="628" spans="1:9">
      <c r="A628" s="1">
        <f t="shared" si="89"/>
        <v>1704.226241717588</v>
      </c>
      <c r="B628" s="1">
        <f t="shared" si="81"/>
        <v>10.623087537520632</v>
      </c>
      <c r="C628" s="1">
        <f t="shared" si="82"/>
        <v>-86.641868556909515</v>
      </c>
      <c r="D628" s="1">
        <f t="shared" si="83"/>
        <v>-59.7480466817793</v>
      </c>
      <c r="E628" s="1">
        <f t="shared" si="84"/>
        <v>-89.941017880456116</v>
      </c>
      <c r="F628" s="1">
        <f t="shared" si="85"/>
        <v>-64.630544965977023</v>
      </c>
      <c r="G628" s="1">
        <f t="shared" si="86"/>
        <v>-90</v>
      </c>
      <c r="H628" s="1">
        <f t="shared" si="87"/>
        <v>-113.75550411023569</v>
      </c>
      <c r="I628" s="1">
        <f t="shared" si="88"/>
        <v>-86.58288643736563</v>
      </c>
    </row>
    <row r="629" spans="1:9">
      <c r="A629" s="1">
        <f t="shared" si="89"/>
        <v>1750.2403502439627</v>
      </c>
      <c r="B629" s="1">
        <f t="shared" si="81"/>
        <v>10.392451973335305</v>
      </c>
      <c r="C629" s="1">
        <f t="shared" si="82"/>
        <v>-86.729960219034155</v>
      </c>
      <c r="D629" s="1">
        <f t="shared" si="83"/>
        <v>-59.979455314912784</v>
      </c>
      <c r="E629" s="1">
        <f t="shared" si="84"/>
        <v>-89.942568529089584</v>
      </c>
      <c r="F629" s="1">
        <f t="shared" si="85"/>
        <v>-64.861953837922584</v>
      </c>
      <c r="G629" s="1">
        <f t="shared" si="86"/>
        <v>-90</v>
      </c>
      <c r="H629" s="1">
        <f t="shared" si="87"/>
        <v>-114.44895717950007</v>
      </c>
      <c r="I629" s="1">
        <f t="shared" si="88"/>
        <v>-86.672528748123739</v>
      </c>
    </row>
    <row r="630" spans="1:9">
      <c r="A630" s="1">
        <f t="shared" si="89"/>
        <v>1797.4968397005496</v>
      </c>
      <c r="B630" s="1">
        <f t="shared" si="81"/>
        <v>10.161776410046805</v>
      </c>
      <c r="C630" s="1">
        <f t="shared" si="82"/>
        <v>-86.815750814608137</v>
      </c>
      <c r="D630" s="1">
        <f t="shared" si="83"/>
        <v>-60.210863960438019</v>
      </c>
      <c r="E630" s="1">
        <f t="shared" si="84"/>
        <v>-89.944078410994663</v>
      </c>
      <c r="F630" s="1">
        <f t="shared" si="85"/>
        <v>-65.09336270986816</v>
      </c>
      <c r="G630" s="1">
        <f t="shared" si="86"/>
        <v>-90</v>
      </c>
      <c r="H630" s="1">
        <f t="shared" si="87"/>
        <v>-115.14245026025938</v>
      </c>
      <c r="I630" s="1">
        <f t="shared" si="88"/>
        <v>-86.7598292256028</v>
      </c>
    </row>
    <row r="631" spans="1:9">
      <c r="A631" s="1">
        <f t="shared" si="89"/>
        <v>1846.0292543724643</v>
      </c>
      <c r="B631" s="1">
        <f t="shared" si="81"/>
        <v>9.9310629103569177</v>
      </c>
      <c r="C631" s="1">
        <f t="shared" si="82"/>
        <v>-86.899299700852254</v>
      </c>
      <c r="D631" s="1">
        <f t="shared" si="83"/>
        <v>-60.442272617712007</v>
      </c>
      <c r="E631" s="1">
        <f t="shared" si="84"/>
        <v>-89.945548597929189</v>
      </c>
      <c r="F631" s="1">
        <f t="shared" si="85"/>
        <v>-65.324771581813707</v>
      </c>
      <c r="G631" s="1">
        <f t="shared" si="86"/>
        <v>-90</v>
      </c>
      <c r="H631" s="1">
        <f t="shared" si="87"/>
        <v>-115.8359812891688</v>
      </c>
      <c r="I631" s="1">
        <f t="shared" si="88"/>
        <v>-86.844848298781471</v>
      </c>
    </row>
    <row r="632" spans="1:9">
      <c r="A632" s="1">
        <f t="shared" si="89"/>
        <v>1895.8720442405206</v>
      </c>
      <c r="B632" s="1">
        <f t="shared" si="81"/>
        <v>9.7003134312255952</v>
      </c>
      <c r="C632" s="1">
        <f t="shared" si="82"/>
        <v>-86.980664761330132</v>
      </c>
      <c r="D632" s="1">
        <f t="shared" si="83"/>
        <v>-60.673681286125102</v>
      </c>
      <c r="E632" s="1">
        <f t="shared" si="84"/>
        <v>-89.946980133474739</v>
      </c>
      <c r="F632" s="1">
        <f t="shared" si="85"/>
        <v>-65.556180453759282</v>
      </c>
      <c r="G632" s="1">
        <f t="shared" si="86"/>
        <v>-90</v>
      </c>
      <c r="H632" s="1">
        <f t="shared" si="87"/>
        <v>-116.52954830865879</v>
      </c>
      <c r="I632" s="1">
        <f t="shared" si="88"/>
        <v>-86.927644894804871</v>
      </c>
    </row>
    <row r="633" spans="1:9">
      <c r="A633" s="1">
        <f t="shared" si="89"/>
        <v>1947.0605894350144</v>
      </c>
      <c r="B633" s="1">
        <f t="shared" si="81"/>
        <v>9.469529829228243</v>
      </c>
      <c r="C633" s="1">
        <f t="shared" si="82"/>
        <v>-87.059902438090703</v>
      </c>
      <c r="D633" s="1">
        <f t="shared" si="83"/>
        <v>-60.905089965099322</v>
      </c>
      <c r="E633" s="1">
        <f t="shared" si="84"/>
        <v>-89.948374033777455</v>
      </c>
      <c r="F633" s="1">
        <f t="shared" si="85"/>
        <v>-65.787589325704829</v>
      </c>
      <c r="G633" s="1">
        <f t="shared" si="86"/>
        <v>-90</v>
      </c>
      <c r="H633" s="1">
        <f t="shared" si="87"/>
        <v>-117.2231494615759</v>
      </c>
      <c r="I633" s="1">
        <f t="shared" si="88"/>
        <v>-87.008276471868157</v>
      </c>
    </row>
    <row r="634" spans="1:9">
      <c r="A634" s="1">
        <f t="shared" si="89"/>
        <v>1999.6312253497597</v>
      </c>
      <c r="B634" s="1">
        <f t="shared" si="81"/>
        <v>9.2387138656480055</v>
      </c>
      <c r="C634" s="1">
        <f t="shared" si="82"/>
        <v>-87.137067763464046</v>
      </c>
      <c r="D634" s="1">
        <f t="shared" si="83"/>
        <v>-61.136498654086651</v>
      </c>
      <c r="E634" s="1">
        <f t="shared" si="84"/>
        <v>-89.949731288269234</v>
      </c>
      <c r="F634" s="1">
        <f t="shared" si="85"/>
        <v>-66.018998197650404</v>
      </c>
      <c r="G634" s="1">
        <f t="shared" si="86"/>
        <v>-90</v>
      </c>
      <c r="H634" s="1">
        <f t="shared" si="87"/>
        <v>-117.91678298608905</v>
      </c>
      <c r="I634" s="1">
        <f t="shared" si="88"/>
        <v>-87.086799051733294</v>
      </c>
    </row>
    <row r="635" spans="1:9">
      <c r="A635" s="1">
        <f t="shared" si="89"/>
        <v>2053.6212684342031</v>
      </c>
      <c r="B635" s="1">
        <f t="shared" si="81"/>
        <v>9.0078672113154816</v>
      </c>
      <c r="C635" s="1">
        <f t="shared" si="82"/>
        <v>-87.212214391482036</v>
      </c>
      <c r="D635" s="1">
        <f t="shared" si="83"/>
        <v>-61.367907352567528</v>
      </c>
      <c r="E635" s="1">
        <f t="shared" si="84"/>
        <v>-89.951052860369984</v>
      </c>
      <c r="F635" s="1">
        <f t="shared" si="85"/>
        <v>-66.250407069595965</v>
      </c>
      <c r="G635" s="1">
        <f t="shared" si="86"/>
        <v>-90</v>
      </c>
      <c r="H635" s="1">
        <f t="shared" si="87"/>
        <v>-118.61044721084801</v>
      </c>
      <c r="I635" s="1">
        <f t="shared" si="88"/>
        <v>-87.163267251852005</v>
      </c>
    </row>
    <row r="636" spans="1:9">
      <c r="A636" s="1">
        <f t="shared" si="89"/>
        <v>2109.0690426819265</v>
      </c>
      <c r="B636" s="1">
        <f t="shared" si="81"/>
        <v>8.7769914512078415</v>
      </c>
      <c r="C636" s="1">
        <f t="shared" si="82"/>
        <v>-87.285394628899596</v>
      </c>
      <c r="D636" s="1">
        <f t="shared" si="83"/>
        <v>-61.599316060049333</v>
      </c>
      <c r="E636" s="1">
        <f t="shared" si="84"/>
        <v>-89.952339688171477</v>
      </c>
      <c r="F636" s="1">
        <f t="shared" si="85"/>
        <v>-66.481815941541527</v>
      </c>
      <c r="G636" s="1">
        <f t="shared" si="86"/>
        <v>-90</v>
      </c>
      <c r="H636" s="1">
        <f t="shared" si="87"/>
        <v>-119.30414055038301</v>
      </c>
      <c r="I636" s="1">
        <f t="shared" si="88"/>
        <v>-87.237734317071045</v>
      </c>
    </row>
    <row r="637" spans="1:9">
      <c r="A637" s="1">
        <f t="shared" si="89"/>
        <v>2166.0139068343383</v>
      </c>
      <c r="B637" s="1">
        <f t="shared" si="81"/>
        <v>8.546088088818756</v>
      </c>
      <c r="C637" s="1">
        <f t="shared" si="82"/>
        <v>-87.356659465794763</v>
      </c>
      <c r="D637" s="1">
        <f t="shared" si="83"/>
        <v>-61.830724776065018</v>
      </c>
      <c r="E637" s="1">
        <f t="shared" si="84"/>
        <v>-89.953592685103288</v>
      </c>
      <c r="F637" s="1">
        <f t="shared" si="85"/>
        <v>-66.713224813487088</v>
      </c>
      <c r="G637" s="1">
        <f t="shared" si="86"/>
        <v>-90</v>
      </c>
      <c r="H637" s="1">
        <f t="shared" si="87"/>
        <v>-119.99786150073335</v>
      </c>
      <c r="I637" s="1">
        <f t="shared" si="88"/>
        <v>-87.310252150898066</v>
      </c>
    </row>
    <row r="638" spans="1:9">
      <c r="A638" s="1">
        <f t="shared" si="89"/>
        <v>2224.4962823188653</v>
      </c>
      <c r="B638" s="1">
        <f t="shared" si="81"/>
        <v>8.3151585503100947</v>
      </c>
      <c r="C638" s="1">
        <f t="shared" si="82"/>
        <v>-87.426058605729537</v>
      </c>
      <c r="D638" s="1">
        <f t="shared" si="83"/>
        <v>-62.062133500171768</v>
      </c>
      <c r="E638" s="1">
        <f t="shared" si="84"/>
        <v>-89.954812740581033</v>
      </c>
      <c r="F638" s="1">
        <f t="shared" si="85"/>
        <v>-66.944633685432663</v>
      </c>
      <c r="G638" s="1">
        <f t="shared" si="86"/>
        <v>-90</v>
      </c>
      <c r="H638" s="1">
        <f t="shared" si="87"/>
        <v>-120.69160863529433</v>
      </c>
      <c r="I638" s="1">
        <f t="shared" si="88"/>
        <v>-87.380871346310585</v>
      </c>
    </row>
    <row r="639" spans="1:9">
      <c r="A639" s="1">
        <f t="shared" si="89"/>
        <v>2284.5576819414746</v>
      </c>
      <c r="B639" s="1">
        <f t="shared" si="81"/>
        <v>8.0842041884558782</v>
      </c>
      <c r="C639" s="1">
        <f t="shared" si="82"/>
        <v>-87.49364049545521</v>
      </c>
      <c r="D639" s="1">
        <f t="shared" si="83"/>
        <v>-62.29354223194975</v>
      </c>
      <c r="E639" s="1">
        <f t="shared" si="84"/>
        <v>-89.956000720637661</v>
      </c>
      <c r="F639" s="1">
        <f t="shared" si="85"/>
        <v>-67.176042557378224</v>
      </c>
      <c r="G639" s="1">
        <f t="shared" si="86"/>
        <v>-90</v>
      </c>
      <c r="H639" s="1">
        <f t="shared" si="87"/>
        <v>-121.3853806008721</v>
      </c>
      <c r="I639" s="1">
        <f t="shared" si="88"/>
        <v>-87.449641216092857</v>
      </c>
    </row>
    <row r="640" spans="1:9">
      <c r="A640" s="1">
        <f t="shared" si="89"/>
        <v>2346.2407393538942</v>
      </c>
      <c r="B640" s="1">
        <f t="shared" si="81"/>
        <v>7.8532262863884519</v>
      </c>
      <c r="C640" s="1">
        <f t="shared" si="82"/>
        <v>-87.559452354149172</v>
      </c>
      <c r="D640" s="1">
        <f t="shared" si="83"/>
        <v>-62.524950971000905</v>
      </c>
      <c r="E640" s="1">
        <f t="shared" si="84"/>
        <v>-89.957157468538341</v>
      </c>
      <c r="F640" s="1">
        <f t="shared" si="85"/>
        <v>-67.407451429323785</v>
      </c>
      <c r="G640" s="1">
        <f t="shared" si="86"/>
        <v>-90</v>
      </c>
      <c r="H640" s="1">
        <f t="shared" si="87"/>
        <v>-122.07917611393624</v>
      </c>
      <c r="I640" s="1">
        <f t="shared" si="88"/>
        <v>-87.516609822687542</v>
      </c>
    </row>
    <row r="641" spans="1:9">
      <c r="A641" s="1">
        <f t="shared" si="89"/>
        <v>2409.589239316449</v>
      </c>
      <c r="B641" s="1">
        <f t="shared" si="81"/>
        <v>7.6222260611565318</v>
      </c>
      <c r="C641" s="1">
        <f t="shared" si="82"/>
        <v>-87.623540202171625</v>
      </c>
      <c r="D641" s="1">
        <f t="shared" si="83"/>
        <v>-62.756359716947827</v>
      </c>
      <c r="E641" s="1">
        <f t="shared" si="84"/>
        <v>-89.958283805378798</v>
      </c>
      <c r="F641" s="1">
        <f t="shared" si="85"/>
        <v>-67.638860301269347</v>
      </c>
      <c r="G641" s="1">
        <f t="shared" si="86"/>
        <v>-90</v>
      </c>
      <c r="H641" s="1">
        <f t="shared" si="87"/>
        <v>-122.77299395706063</v>
      </c>
      <c r="I641" s="1">
        <f t="shared" si="88"/>
        <v>-87.581824007550438</v>
      </c>
    </row>
    <row r="642" spans="1:9">
      <c r="A642" s="1">
        <f t="shared" si="89"/>
        <v>2474.6481487779929</v>
      </c>
      <c r="B642" s="1">
        <f t="shared" si="81"/>
        <v>7.391204667104148</v>
      </c>
      <c r="C642" s="1">
        <f t="shared" si="82"/>
        <v>-87.685948889333531</v>
      </c>
      <c r="D642" s="1">
        <f t="shared" si="83"/>
        <v>-62.987768469432709</v>
      </c>
      <c r="E642" s="1">
        <f t="shared" si="84"/>
        <v>-89.959380530668255</v>
      </c>
      <c r="F642" s="1">
        <f t="shared" si="85"/>
        <v>-67.870269173214908</v>
      </c>
      <c r="G642" s="1">
        <f t="shared" si="86"/>
        <v>-90</v>
      </c>
      <c r="H642" s="1">
        <f t="shared" si="87"/>
        <v>-123.46683297554347</v>
      </c>
      <c r="I642" s="1">
        <f t="shared" si="88"/>
        <v>-87.645329420001758</v>
      </c>
    </row>
    <row r="643" spans="1:9">
      <c r="A643" s="1">
        <f t="shared" si="89"/>
        <v>2541.4636487949983</v>
      </c>
      <c r="B643" s="1">
        <f t="shared" si="81"/>
        <v>7.1601631990793706</v>
      </c>
      <c r="C643" s="1">
        <f t="shared" si="82"/>
        <v>-87.746722122668118</v>
      </c>
      <c r="D643" s="1">
        <f t="shared" si="83"/>
        <v>-63.219177228116308</v>
      </c>
      <c r="E643" s="1">
        <f t="shared" si="84"/>
        <v>-89.960448422896917</v>
      </c>
      <c r="F643" s="1">
        <f t="shared" si="85"/>
        <v>-68.101678045160469</v>
      </c>
      <c r="G643" s="1">
        <f t="shared" si="86"/>
        <v>-90</v>
      </c>
      <c r="H643" s="1">
        <f t="shared" si="87"/>
        <v>-124.16069207419741</v>
      </c>
      <c r="I643" s="1">
        <f t="shared" si="88"/>
        <v>-87.70717054556502</v>
      </c>
    </row>
    <row r="644" spans="1:9">
      <c r="A644" s="1">
        <f t="shared" si="89"/>
        <v>2610.083167312463</v>
      </c>
      <c r="B644" s="1">
        <f t="shared" ref="B644:B707" si="90">20*LOG10(58)-10*LOG10((1+0.01^2*A644^2))</f>
        <v>6.9291026954809851</v>
      </c>
      <c r="C644" s="1">
        <f t="shared" ref="C644:C707" si="91">-ATAN(A644*0.01)*180/PI()</f>
        <v>-87.8059024937006</v>
      </c>
      <c r="D644" s="1">
        <f t="shared" ref="D644:D707" si="92">20*LOG10(1)-10*LOG10((1+0.57^2*A644^2))</f>
        <v>-63.450585992676977</v>
      </c>
      <c r="E644" s="1">
        <f t="shared" ref="E644:E707" si="93">-ATAN(A644*0.57)*180/PI()</f>
        <v>-89.961488240088556</v>
      </c>
      <c r="F644" s="1">
        <f t="shared" ref="F644:F707" si="94">-20*LOG10(A644)</f>
        <v>-68.33308691710603</v>
      </c>
      <c r="G644" s="1">
        <f t="shared" ref="G644:G707" si="95">-90</f>
        <v>-90</v>
      </c>
      <c r="H644" s="1">
        <f t="shared" ref="H644:H707" si="96">B644+D644+F644</f>
        <v>-124.85457021430202</v>
      </c>
      <c r="I644" s="1">
        <f t="shared" ref="I644:I707" si="97">C644+E644+G644+180</f>
        <v>-87.767390733789171</v>
      </c>
    </row>
    <row r="645" spans="1:9">
      <c r="A645" s="1">
        <f t="shared" ref="A645:A708" si="98">A644*$M$2</f>
        <v>2680.5554128298995</v>
      </c>
      <c r="B645" s="1">
        <f t="shared" si="90"/>
        <v>6.6980241411512011</v>
      </c>
      <c r="C645" s="1">
        <f t="shared" si="91"/>
        <v>-87.863531505211924</v>
      </c>
      <c r="D645" s="1">
        <f t="shared" si="92"/>
        <v>-63.681994762809744</v>
      </c>
      <c r="E645" s="1">
        <f t="shared" si="93"/>
        <v>-89.962500720338468</v>
      </c>
      <c r="F645" s="1">
        <f t="shared" si="94"/>
        <v>-68.564495789051591</v>
      </c>
      <c r="G645" s="1">
        <f t="shared" si="95"/>
        <v>-90</v>
      </c>
      <c r="H645" s="1">
        <f t="shared" si="96"/>
        <v>-125.54846641071013</v>
      </c>
      <c r="I645" s="1">
        <f t="shared" si="97"/>
        <v>-87.826032225550421</v>
      </c>
    </row>
    <row r="646" spans="1:9">
      <c r="A646" s="1">
        <f t="shared" si="98"/>
        <v>2752.9304089763064</v>
      </c>
      <c r="B646" s="1">
        <f t="shared" si="90"/>
        <v>6.4669284701218928</v>
      </c>
      <c r="C646" s="1">
        <f t="shared" si="91"/>
        <v>-87.919649597494129</v>
      </c>
      <c r="D646" s="1">
        <f t="shared" si="92"/>
        <v>-63.913403538225495</v>
      </c>
      <c r="E646" s="1">
        <f t="shared" si="93"/>
        <v>-89.963486582337524</v>
      </c>
      <c r="F646" s="1">
        <f t="shared" si="94"/>
        <v>-68.795904660997167</v>
      </c>
      <c r="G646" s="1">
        <f t="shared" si="95"/>
        <v>-90</v>
      </c>
      <c r="H646" s="1">
        <f t="shared" si="96"/>
        <v>-126.24237972910078</v>
      </c>
      <c r="I646" s="1">
        <f t="shared" si="97"/>
        <v>-87.883136179831638</v>
      </c>
    </row>
    <row r="647" spans="1:9">
      <c r="A647" s="1">
        <f t="shared" si="98"/>
        <v>2827.2595300186663</v>
      </c>
      <c r="B647" s="1">
        <f t="shared" si="90"/>
        <v>6.235816568221658</v>
      </c>
      <c r="C647" s="1">
        <f t="shared" si="91"/>
        <v>-87.974296174095514</v>
      </c>
      <c r="D647" s="1">
        <f t="shared" si="92"/>
        <v>-64.144812318650096</v>
      </c>
      <c r="E647" s="1">
        <f t="shared" si="93"/>
        <v>-89.964446525882209</v>
      </c>
      <c r="F647" s="1">
        <f t="shared" si="94"/>
        <v>-69.027313532942728</v>
      </c>
      <c r="G647" s="1">
        <f t="shared" si="95"/>
        <v>-90</v>
      </c>
      <c r="H647" s="1">
        <f t="shared" si="96"/>
        <v>-126.93630928337117</v>
      </c>
      <c r="I647" s="1">
        <f t="shared" si="97"/>
        <v>-87.938742699977752</v>
      </c>
    </row>
    <row r="648" spans="1:9">
      <c r="A648" s="1">
        <f t="shared" si="98"/>
        <v>2903.5955373291699</v>
      </c>
      <c r="B648" s="1">
        <f t="shared" si="90"/>
        <v>6.0046892755505468</v>
      </c>
      <c r="C648" s="1">
        <f t="shared" si="91"/>
        <v>-88.027509627055863</v>
      </c>
      <c r="D648" s="1">
        <f t="shared" si="92"/>
        <v>-64.376221103823639</v>
      </c>
      <c r="E648" s="1">
        <f t="shared" si="93"/>
        <v>-89.965381232371385</v>
      </c>
      <c r="F648" s="1">
        <f t="shared" si="94"/>
        <v>-69.258722404888289</v>
      </c>
      <c r="G648" s="1">
        <f t="shared" si="95"/>
        <v>-90</v>
      </c>
      <c r="H648" s="1">
        <f t="shared" si="96"/>
        <v>-127.63025423316138</v>
      </c>
      <c r="I648" s="1">
        <f t="shared" si="97"/>
        <v>-87.992890859427234</v>
      </c>
    </row>
    <row r="649" spans="1:9">
      <c r="A649" s="1">
        <f t="shared" si="98"/>
        <v>2981.9926168370571</v>
      </c>
      <c r="B649" s="1">
        <f t="shared" si="90"/>
        <v>5.7735473888290407</v>
      </c>
      <c r="C649" s="1">
        <f t="shared" si="91"/>
        <v>-88.079327361632096</v>
      </c>
      <c r="D649" s="1">
        <f t="shared" si="92"/>
        <v>-64.607629893499706</v>
      </c>
      <c r="E649" s="1">
        <f t="shared" si="93"/>
        <v>-89.966291365289976</v>
      </c>
      <c r="F649" s="1">
        <f t="shared" si="94"/>
        <v>-69.49013127683385</v>
      </c>
      <c r="G649" s="1">
        <f t="shared" si="95"/>
        <v>-90</v>
      </c>
      <c r="H649" s="1">
        <f t="shared" si="96"/>
        <v>-128.32421378150451</v>
      </c>
      <c r="I649" s="1">
        <f t="shared" si="97"/>
        <v>-88.045618726922044</v>
      </c>
    </row>
    <row r="650" spans="1:9">
      <c r="A650" s="1">
        <f t="shared" si="98"/>
        <v>3062.5064174916574</v>
      </c>
      <c r="B650" s="1">
        <f t="shared" si="90"/>
        <v>5.5423916636275798</v>
      </c>
      <c r="C650" s="1">
        <f t="shared" si="91"/>
        <v>-88.129785820516204</v>
      </c>
      <c r="D650" s="1">
        <f t="shared" si="92"/>
        <v>-64.839038687444656</v>
      </c>
      <c r="E650" s="1">
        <f t="shared" si="93"/>
        <v>-89.967177570679809</v>
      </c>
      <c r="F650" s="1">
        <f t="shared" si="94"/>
        <v>-69.721540148779411</v>
      </c>
      <c r="G650" s="1">
        <f t="shared" si="95"/>
        <v>-90</v>
      </c>
      <c r="H650" s="1">
        <f t="shared" si="96"/>
        <v>-129.01818717259647</v>
      </c>
      <c r="I650" s="1">
        <f t="shared" si="97"/>
        <v>-88.096963391196027</v>
      </c>
    </row>
    <row r="651" spans="1:9">
      <c r="A651" s="1">
        <f t="shared" si="98"/>
        <v>3145.1940907639319</v>
      </c>
      <c r="B651" s="1">
        <f t="shared" si="90"/>
        <v>5.3112228164825126</v>
      </c>
      <c r="C651" s="1">
        <f t="shared" si="91"/>
        <v>-88.178920507548241</v>
      </c>
      <c r="D651" s="1">
        <f t="shared" si="92"/>
        <v>-65.070447485437015</v>
      </c>
      <c r="E651" s="1">
        <f t="shared" si="93"/>
        <v>-89.96804047759835</v>
      </c>
      <c r="F651" s="1">
        <f t="shared" si="94"/>
        <v>-69.952949020724986</v>
      </c>
      <c r="G651" s="1">
        <f t="shared" si="95"/>
        <v>-90</v>
      </c>
      <c r="H651" s="1">
        <f t="shared" si="96"/>
        <v>-129.7121736896795</v>
      </c>
      <c r="I651" s="1">
        <f t="shared" si="97"/>
        <v>-88.14696098514662</v>
      </c>
    </row>
    <row r="652" spans="1:9">
      <c r="A652" s="1">
        <f t="shared" si="98"/>
        <v>3230.1143312145578</v>
      </c>
      <c r="B652" s="1">
        <f t="shared" si="90"/>
        <v>5.0800415269042105</v>
      </c>
      <c r="C652" s="1">
        <f t="shared" si="91"/>
        <v>-88.226766010927221</v>
      </c>
      <c r="D652" s="1">
        <f t="shared" si="92"/>
        <v>-65.30185628726673</v>
      </c>
      <c r="E652" s="1">
        <f t="shared" si="93"/>
        <v>-89.968880698565087</v>
      </c>
      <c r="F652" s="1">
        <f t="shared" si="94"/>
        <v>-70.184357892670533</v>
      </c>
      <c r="G652" s="1">
        <f t="shared" si="95"/>
        <v>-90</v>
      </c>
      <c r="H652" s="1">
        <f t="shared" si="96"/>
        <v>-130.40617265303305</v>
      </c>
      <c r="I652" s="1">
        <f t="shared" si="97"/>
        <v>-88.19564670949228</v>
      </c>
    </row>
    <row r="653" spans="1:9">
      <c r="A653" s="1">
        <f t="shared" si="98"/>
        <v>3317.3274181573506</v>
      </c>
      <c r="B653" s="1">
        <f t="shared" si="90"/>
        <v>4.8488484392827544</v>
      </c>
      <c r="C653" s="1">
        <f t="shared" si="91"/>
        <v>-88.273356025924301</v>
      </c>
      <c r="D653" s="1">
        <f t="shared" si="92"/>
        <v>-65.533265092734695</v>
      </c>
      <c r="E653" s="1">
        <f t="shared" si="93"/>
        <v>-89.969698829996403</v>
      </c>
      <c r="F653" s="1">
        <f t="shared" si="94"/>
        <v>-70.415766764616109</v>
      </c>
      <c r="G653" s="1">
        <f t="shared" si="95"/>
        <v>-90</v>
      </c>
      <c r="H653" s="1">
        <f t="shared" si="96"/>
        <v>-131.10018341806804</v>
      </c>
      <c r="I653" s="1">
        <f t="shared" si="97"/>
        <v>-88.243054855920718</v>
      </c>
    </row>
    <row r="654" spans="1:9">
      <c r="A654" s="1">
        <f t="shared" si="98"/>
        <v>3406.8952584475987</v>
      </c>
      <c r="B654" s="1">
        <f t="shared" si="90"/>
        <v>4.6176441646962765</v>
      </c>
      <c r="C654" s="1">
        <f t="shared" si="91"/>
        <v>-88.318723377102415</v>
      </c>
      <c r="D654" s="1">
        <f t="shared" si="92"/>
        <v>-65.764673901652117</v>
      </c>
      <c r="E654" s="1">
        <f t="shared" si="93"/>
        <v>-89.970495452628853</v>
      </c>
      <c r="F654" s="1">
        <f t="shared" si="94"/>
        <v>-70.64717563656167</v>
      </c>
      <c r="G654" s="1">
        <f t="shared" si="95"/>
        <v>-90</v>
      </c>
      <c r="H654" s="1">
        <f t="shared" si="96"/>
        <v>-131.79420537351751</v>
      </c>
      <c r="I654" s="1">
        <f t="shared" si="97"/>
        <v>-88.289218829731283</v>
      </c>
    </row>
    <row r="655" spans="1:9">
      <c r="A655" s="1">
        <f t="shared" si="98"/>
        <v>3498.8814304256834</v>
      </c>
      <c r="B655" s="1">
        <f t="shared" si="90"/>
        <v>4.3864292826268567</v>
      </c>
      <c r="C655" s="1">
        <f t="shared" si="91"/>
        <v>-88.362900040047904</v>
      </c>
      <c r="D655" s="1">
        <f t="shared" si="92"/>
        <v>-65.996082713840025</v>
      </c>
      <c r="E655" s="1">
        <f t="shared" si="93"/>
        <v>-89.971271131931388</v>
      </c>
      <c r="F655" s="1">
        <f t="shared" si="94"/>
        <v>-70.878584508507231</v>
      </c>
      <c r="G655" s="1">
        <f t="shared" si="95"/>
        <v>-90</v>
      </c>
      <c r="H655" s="1">
        <f t="shared" si="96"/>
        <v>-132.48823793972039</v>
      </c>
      <c r="I655" s="1">
        <f t="shared" si="97"/>
        <v>-88.334171171979278</v>
      </c>
    </row>
    <row r="656" spans="1:9">
      <c r="A656" s="1">
        <f t="shared" si="98"/>
        <v>3593.3512290471767</v>
      </c>
      <c r="B656" s="1">
        <f t="shared" si="90"/>
        <v>4.1552043425887355</v>
      </c>
      <c r="C656" s="1">
        <f t="shared" si="91"/>
        <v>-88.405917162619147</v>
      </c>
      <c r="D656" s="1">
        <f t="shared" si="92"/>
        <v>-66.227491529128713</v>
      </c>
      <c r="E656" s="1">
        <f t="shared" si="93"/>
        <v>-89.972026418506772</v>
      </c>
      <c r="F656" s="1">
        <f t="shared" si="94"/>
        <v>-71.109993380452792</v>
      </c>
      <c r="G656" s="1">
        <f t="shared" si="95"/>
        <v>-90</v>
      </c>
      <c r="H656" s="1">
        <f t="shared" si="96"/>
        <v>-133.18228056699277</v>
      </c>
      <c r="I656" s="1">
        <f t="shared" si="97"/>
        <v>-88.377943581125919</v>
      </c>
    </row>
    <row r="657" spans="1:9">
      <c r="A657" s="1">
        <f t="shared" si="98"/>
        <v>3690.3717122314501</v>
      </c>
      <c r="B657" s="1">
        <f t="shared" si="90"/>
        <v>3.923969865673083</v>
      </c>
      <c r="C657" s="1">
        <f t="shared" si="91"/>
        <v>-88.447805085718528</v>
      </c>
      <c r="D657" s="1">
        <f t="shared" si="92"/>
        <v>-66.458900347357272</v>
      </c>
      <c r="E657" s="1">
        <f t="shared" si="93"/>
        <v>-89.972761848482406</v>
      </c>
      <c r="F657" s="1">
        <f t="shared" si="94"/>
        <v>-71.341402252398353</v>
      </c>
      <c r="G657" s="1">
        <f t="shared" si="95"/>
        <v>-90</v>
      </c>
      <c r="H657" s="1">
        <f t="shared" si="96"/>
        <v>-133.87633273408255</v>
      </c>
      <c r="I657" s="1">
        <f t="shared" si="97"/>
        <v>-88.420566934200906</v>
      </c>
    </row>
    <row r="658" spans="1:9">
      <c r="A658" s="1">
        <f t="shared" si="98"/>
        <v>3790.011748461699</v>
      </c>
      <c r="B658" s="1">
        <f t="shared" si="90"/>
        <v>3.6927263460137354</v>
      </c>
      <c r="C658" s="1">
        <f t="shared" si="91"/>
        <v>-88.488593363594049</v>
      </c>
      <c r="D658" s="1">
        <f t="shared" si="92"/>
        <v>-66.690309168373162</v>
      </c>
      <c r="E658" s="1">
        <f t="shared" si="93"/>
        <v>-89.973477943890884</v>
      </c>
      <c r="F658" s="1">
        <f t="shared" si="94"/>
        <v>-71.572811124343914</v>
      </c>
      <c r="G658" s="1">
        <f t="shared" si="95"/>
        <v>-90</v>
      </c>
      <c r="H658" s="1">
        <f t="shared" si="96"/>
        <v>-134.57039394670335</v>
      </c>
      <c r="I658" s="1">
        <f t="shared" si="97"/>
        <v>-88.462071307484962</v>
      </c>
    </row>
    <row r="659" spans="1:9">
      <c r="A659" s="1">
        <f t="shared" si="98"/>
        <v>3892.3420656701646</v>
      </c>
      <c r="B659" s="1">
        <f t="shared" si="90"/>
        <v>3.4614742521777018</v>
      </c>
      <c r="C659" s="1">
        <f t="shared" si="91"/>
        <v>-88.528310783676702</v>
      </c>
      <c r="D659" s="1">
        <f t="shared" si="92"/>
        <v>-66.921717992031745</v>
      </c>
      <c r="E659" s="1">
        <f t="shared" si="93"/>
        <v>-89.97417521304051</v>
      </c>
      <c r="F659" s="1">
        <f t="shared" si="94"/>
        <v>-71.80421999628949</v>
      </c>
      <c r="G659" s="1">
        <f t="shared" si="95"/>
        <v>-90</v>
      </c>
      <c r="H659" s="1">
        <f t="shared" si="96"/>
        <v>-135.26446373614354</v>
      </c>
      <c r="I659" s="1">
        <f t="shared" si="97"/>
        <v>-88.502485996717212</v>
      </c>
    </row>
    <row r="660" spans="1:9">
      <c r="A660" s="1">
        <f t="shared" si="98"/>
        <v>3997.4353014432586</v>
      </c>
      <c r="B660" s="1">
        <f t="shared" si="90"/>
        <v>3.2302140284844398</v>
      </c>
      <c r="C660" s="1">
        <f t="shared" si="91"/>
        <v>-88.566985385961274</v>
      </c>
      <c r="D660" s="1">
        <f t="shared" si="92"/>
        <v>-67.153126818195901</v>
      </c>
      <c r="E660" s="1">
        <f t="shared" si="93"/>
        <v>-89.974854150876098</v>
      </c>
      <c r="F660" s="1">
        <f t="shared" si="94"/>
        <v>-72.035628868235037</v>
      </c>
      <c r="G660" s="1">
        <f t="shared" si="95"/>
        <v>-90</v>
      </c>
      <c r="H660" s="1">
        <f t="shared" si="96"/>
        <v>-135.95854165794651</v>
      </c>
      <c r="I660" s="1">
        <f t="shared" si="97"/>
        <v>-88.541839536837358</v>
      </c>
    </row>
    <row r="661" spans="1:9">
      <c r="A661" s="1">
        <f t="shared" si="98"/>
        <v>4105.3660545822258</v>
      </c>
      <c r="B661" s="1">
        <f t="shared" si="90"/>
        <v>2.9989460962573489</v>
      </c>
      <c r="C661" s="1">
        <f t="shared" si="91"/>
        <v>-88.60464448193683</v>
      </c>
      <c r="D661" s="1">
        <f t="shared" si="92"/>
        <v>-67.384535646735614</v>
      </c>
      <c r="E661" s="1">
        <f t="shared" si="93"/>
        <v>-89.975515239330406</v>
      </c>
      <c r="F661" s="1">
        <f t="shared" si="94"/>
        <v>-72.267037740180612</v>
      </c>
      <c r="G661" s="1">
        <f t="shared" si="95"/>
        <v>-90</v>
      </c>
      <c r="H661" s="1">
        <f t="shared" si="96"/>
        <v>-136.65262729065887</v>
      </c>
      <c r="I661" s="1">
        <f t="shared" si="97"/>
        <v>-88.58015972126725</v>
      </c>
    </row>
    <row r="662" spans="1:9">
      <c r="A662" s="1">
        <f t="shared" si="98"/>
        <v>4216.2109380559459</v>
      </c>
      <c r="B662" s="1">
        <f t="shared" si="90"/>
        <v>2.7676708550110405</v>
      </c>
      <c r="C662" s="1">
        <f t="shared" si="91"/>
        <v>-88.641314673074916</v>
      </c>
      <c r="D662" s="1">
        <f t="shared" si="92"/>
        <v>-67.61594447752762</v>
      </c>
      <c r="E662" s="1">
        <f t="shared" si="93"/>
        <v>-89.976158947666079</v>
      </c>
      <c r="F662" s="1">
        <f t="shared" si="94"/>
        <v>-72.498446612126173</v>
      </c>
      <c r="G662" s="1">
        <f t="shared" si="95"/>
        <v>-90</v>
      </c>
      <c r="H662" s="1">
        <f t="shared" si="96"/>
        <v>-137.34672023464276</v>
      </c>
      <c r="I662" s="1">
        <f t="shared" si="97"/>
        <v>-88.617473620741009</v>
      </c>
    </row>
    <row r="663" spans="1:9">
      <c r="A663" s="1">
        <f t="shared" si="98"/>
        <v>4330.048633383456</v>
      </c>
      <c r="B663" s="1">
        <f t="shared" si="90"/>
        <v>2.5363886835776128</v>
      </c>
      <c r="C663" s="1">
        <f t="shared" si="91"/>
        <v>-88.677021868882306</v>
      </c>
      <c r="D663" s="1">
        <f t="shared" si="92"/>
        <v>-67.847353310455048</v>
      </c>
      <c r="E663" s="1">
        <f t="shared" si="93"/>
        <v>-89.97678573280885</v>
      </c>
      <c r="F663" s="1">
        <f t="shared" si="94"/>
        <v>-72.729855484071734</v>
      </c>
      <c r="G663" s="1">
        <f t="shared" si="95"/>
        <v>-90</v>
      </c>
      <c r="H663" s="1">
        <f t="shared" si="96"/>
        <v>-138.04082011094917</v>
      </c>
      <c r="I663" s="1">
        <f t="shared" si="97"/>
        <v>-88.653807601691142</v>
      </c>
    </row>
    <row r="664" spans="1:9">
      <c r="A664" s="1">
        <f t="shared" si="98"/>
        <v>4446.9599464848088</v>
      </c>
      <c r="B664" s="1">
        <f t="shared" si="90"/>
        <v>2.3050999411749729</v>
      </c>
      <c r="C664" s="1">
        <f t="shared" si="91"/>
        <v>-88.711791304526159</v>
      </c>
      <c r="D664" s="1">
        <f t="shared" si="92"/>
        <v>-68.078762145407097</v>
      </c>
      <c r="E664" s="1">
        <f t="shared" si="93"/>
        <v>-89.977396039671802</v>
      </c>
      <c r="F664" s="1">
        <f t="shared" si="94"/>
        <v>-72.961264356017296</v>
      </c>
      <c r="G664" s="1">
        <f t="shared" si="95"/>
        <v>-90</v>
      </c>
      <c r="H664" s="1">
        <f t="shared" si="96"/>
        <v>-138.73492656024942</v>
      </c>
      <c r="I664" s="1">
        <f t="shared" si="97"/>
        <v>-88.68918734419799</v>
      </c>
    </row>
    <row r="665" spans="1:9">
      <c r="A665" s="1">
        <f t="shared" si="98"/>
        <v>4567.0278650398986</v>
      </c>
      <c r="B665" s="1">
        <f t="shared" si="90"/>
        <v>2.0738049684202764</v>
      </c>
      <c r="C665" s="1">
        <f t="shared" si="91"/>
        <v>-88.745647558039281</v>
      </c>
      <c r="D665" s="1">
        <f t="shared" si="92"/>
        <v>-68.31017098227872</v>
      </c>
      <c r="E665" s="1">
        <f t="shared" si="93"/>
        <v>-89.977990301471209</v>
      </c>
      <c r="F665" s="1">
        <f t="shared" si="94"/>
        <v>-73.192673227962871</v>
      </c>
      <c r="G665" s="1">
        <f t="shared" si="95"/>
        <v>-90</v>
      </c>
      <c r="H665" s="1">
        <f t="shared" si="96"/>
        <v>-139.42903924182133</v>
      </c>
      <c r="I665" s="1">
        <f t="shared" si="97"/>
        <v>-88.723637859510518</v>
      </c>
    </row>
    <row r="666" spans="1:9">
      <c r="A666" s="1">
        <f t="shared" si="98"/>
        <v>4690.3376173959759</v>
      </c>
      <c r="B666" s="1">
        <f t="shared" si="90"/>
        <v>1.8425040882911858</v>
      </c>
      <c r="C666" s="1">
        <f t="shared" si="91"/>
        <v>-88.778614567113152</v>
      </c>
      <c r="D666" s="1">
        <f t="shared" si="92"/>
        <v>-68.54157982097027</v>
      </c>
      <c r="E666" s="1">
        <f t="shared" si="93"/>
        <v>-89.978568940034123</v>
      </c>
      <c r="F666" s="1">
        <f t="shared" si="94"/>
        <v>-73.424082099908418</v>
      </c>
      <c r="G666" s="1">
        <f t="shared" si="95"/>
        <v>-90</v>
      </c>
      <c r="H666" s="1">
        <f t="shared" si="96"/>
        <v>-140.12315783258751</v>
      </c>
      <c r="I666" s="1">
        <f t="shared" si="97"/>
        <v>-88.757183507147261</v>
      </c>
    </row>
    <row r="667" spans="1:9">
      <c r="A667" s="1">
        <f t="shared" si="98"/>
        <v>4816.9767330656668</v>
      </c>
      <c r="B667" s="1">
        <f t="shared" si="90"/>
        <v>1.6111976070376244</v>
      </c>
      <c r="C667" s="1">
        <f t="shared" si="91"/>
        <v>-88.810715645486184</v>
      </c>
      <c r="D667" s="1">
        <f t="shared" si="92"/>
        <v>-68.772988661387359</v>
      </c>
      <c r="E667" s="1">
        <f t="shared" si="93"/>
        <v>-89.979132366097616</v>
      </c>
      <c r="F667" s="1">
        <f t="shared" si="94"/>
        <v>-73.655490971853993</v>
      </c>
      <c r="G667" s="1">
        <f t="shared" si="95"/>
        <v>-90</v>
      </c>
      <c r="H667" s="1">
        <f t="shared" si="96"/>
        <v>-140.81728202620371</v>
      </c>
      <c r="I667" s="1">
        <f t="shared" si="97"/>
        <v>-88.789848011583786</v>
      </c>
    </row>
    <row r="668" spans="1:9">
      <c r="A668" s="1">
        <f t="shared" si="98"/>
        <v>4947.0351048584398</v>
      </c>
      <c r="B668" s="1">
        <f t="shared" si="90"/>
        <v>1.3798858150466629</v>
      </c>
      <c r="C668" s="1">
        <f t="shared" si="91"/>
        <v>-88.841973498935772</v>
      </c>
      <c r="D668" s="1">
        <f t="shared" si="92"/>
        <v>-69.004397503440444</v>
      </c>
      <c r="E668" s="1">
        <f t="shared" si="93"/>
        <v>-89.979680979600545</v>
      </c>
      <c r="F668" s="1">
        <f t="shared" si="94"/>
        <v>-73.886899843799554</v>
      </c>
      <c r="G668" s="1">
        <f t="shared" si="95"/>
        <v>-90</v>
      </c>
      <c r="H668" s="1">
        <f t="shared" si="96"/>
        <v>-141.51141153219334</v>
      </c>
      <c r="I668" s="1">
        <f t="shared" si="97"/>
        <v>-88.821654478536288</v>
      </c>
    </row>
    <row r="669" spans="1:9">
      <c r="A669" s="1">
        <f t="shared" si="98"/>
        <v>5080.605052689617</v>
      </c>
      <c r="B669" s="1">
        <f t="shared" si="90"/>
        <v>1.1485689876626921</v>
      </c>
      <c r="C669" s="1">
        <f t="shared" si="91"/>
        <v>-88.872410240880996</v>
      </c>
      <c r="D669" s="1">
        <f t="shared" si="92"/>
        <v>-69.235806347044615</v>
      </c>
      <c r="E669" s="1">
        <f t="shared" si="93"/>
        <v>-89.980215169967209</v>
      </c>
      <c r="F669" s="1">
        <f t="shared" si="94"/>
        <v>-74.118308715745115</v>
      </c>
      <c r="G669" s="1">
        <f t="shared" si="95"/>
        <v>-90</v>
      </c>
      <c r="H669" s="1">
        <f t="shared" si="96"/>
        <v>-142.20554607512705</v>
      </c>
      <c r="I669" s="1">
        <f t="shared" si="97"/>
        <v>-88.852625410848191</v>
      </c>
    </row>
    <row r="670" spans="1:9">
      <c r="A670" s="1">
        <f t="shared" si="98"/>
        <v>5217.781389112236</v>
      </c>
      <c r="B670" s="1">
        <f t="shared" si="90"/>
        <v>0.91724738596552413</v>
      </c>
      <c r="C670" s="1">
        <f t="shared" si="91"/>
        <v>-88.902047407604613</v>
      </c>
      <c r="D670" s="1">
        <f t="shared" si="92"/>
        <v>-69.467215192119397</v>
      </c>
      <c r="E670" s="1">
        <f t="shared" si="93"/>
        <v>-89.980735316384042</v>
      </c>
      <c r="F670" s="1">
        <f t="shared" si="94"/>
        <v>-74.349717587690677</v>
      </c>
      <c r="G670" s="1">
        <f t="shared" si="95"/>
        <v>-90</v>
      </c>
      <c r="H670" s="1">
        <f t="shared" si="96"/>
        <v>-142.89968539384455</v>
      </c>
      <c r="I670" s="1">
        <f t="shared" si="97"/>
        <v>-88.882782723988669</v>
      </c>
    </row>
    <row r="671" spans="1:9">
      <c r="A671" s="1">
        <f t="shared" si="98"/>
        <v>5358.6614866182663</v>
      </c>
      <c r="B671" s="1">
        <f t="shared" si="90"/>
        <v>0.68592125750819832</v>
      </c>
      <c r="C671" s="1">
        <f t="shared" si="91"/>
        <v>-88.930905973101659</v>
      </c>
      <c r="D671" s="1">
        <f t="shared" si="92"/>
        <v>-69.698624038588477</v>
      </c>
      <c r="E671" s="1">
        <f t="shared" si="93"/>
        <v>-89.98124178806853</v>
      </c>
      <c r="F671" s="1">
        <f t="shared" si="94"/>
        <v>-74.581126459636252</v>
      </c>
      <c r="G671" s="1">
        <f t="shared" si="95"/>
        <v>-90</v>
      </c>
      <c r="H671" s="1">
        <f t="shared" si="96"/>
        <v>-143.59382924071653</v>
      </c>
      <c r="I671" s="1">
        <f t="shared" si="97"/>
        <v>-88.912147761170218</v>
      </c>
    </row>
    <row r="672" spans="1:9">
      <c r="A672" s="1">
        <f t="shared" si="98"/>
        <v>5503.3453467569589</v>
      </c>
      <c r="B672" s="1">
        <f t="shared" si="90"/>
        <v>0.45459083701683056</v>
      </c>
      <c r="C672" s="1">
        <f t="shared" si="91"/>
        <v>-88.959006363562551</v>
      </c>
      <c r="D672" s="1">
        <f t="shared" si="92"/>
        <v>-69.930032886379522</v>
      </c>
      <c r="E672" s="1">
        <f t="shared" si="93"/>
        <v>-89.981734944531397</v>
      </c>
      <c r="F672" s="1">
        <f t="shared" si="94"/>
        <v>-74.812535331581799</v>
      </c>
      <c r="G672" s="1">
        <f t="shared" si="95"/>
        <v>-90</v>
      </c>
      <c r="H672" s="1">
        <f t="shared" si="96"/>
        <v>-144.28797738094448</v>
      </c>
      <c r="I672" s="1">
        <f t="shared" si="97"/>
        <v>-88.940741308093948</v>
      </c>
    </row>
    <row r="673" spans="1:9">
      <c r="A673" s="1">
        <f t="shared" si="98"/>
        <v>5651.9356711193959</v>
      </c>
      <c r="B673" s="1">
        <f t="shared" si="90"/>
        <v>0.22325634705431696</v>
      </c>
      <c r="C673" s="1">
        <f t="shared" si="91"/>
        <v>-88.986368471498324</v>
      </c>
      <c r="D673" s="1">
        <f t="shared" si="92"/>
        <v>-70.161441735423907</v>
      </c>
      <c r="E673" s="1">
        <f t="shared" si="93"/>
        <v>-89.982215135831822</v>
      </c>
      <c r="F673" s="1">
        <f t="shared" si="94"/>
        <v>-75.043944203527374</v>
      </c>
      <c r="G673" s="1">
        <f t="shared" si="95"/>
        <v>-90</v>
      </c>
      <c r="H673" s="1">
        <f t="shared" si="96"/>
        <v>-144.98212959189698</v>
      </c>
      <c r="I673" s="1">
        <f t="shared" si="97"/>
        <v>-88.968583607330174</v>
      </c>
    </row>
    <row r="674" spans="1:9">
      <c r="A674" s="1">
        <f t="shared" si="98"/>
        <v>5804.5379342396191</v>
      </c>
      <c r="B674" s="1">
        <f t="shared" si="90"/>
        <v>-8.0820013501607946E-3</v>
      </c>
      <c r="C674" s="1">
        <f t="shared" si="91"/>
        <v>-89.013011669515862</v>
      </c>
      <c r="D674" s="1">
        <f t="shared" si="92"/>
        <v>-70.392850585656618</v>
      </c>
      <c r="E674" s="1">
        <f t="shared" si="93"/>
        <v>-89.982682702825898</v>
      </c>
      <c r="F674" s="1">
        <f t="shared" si="94"/>
        <v>-75.275353075472935</v>
      </c>
      <c r="G674" s="1">
        <f t="shared" si="95"/>
        <v>-90</v>
      </c>
      <c r="H674" s="1">
        <f t="shared" si="96"/>
        <v>-145.6762856624797</v>
      </c>
      <c r="I674" s="1">
        <f t="shared" si="97"/>
        <v>-88.995694372341745</v>
      </c>
    </row>
    <row r="675" spans="1:9">
      <c r="A675" s="1">
        <f t="shared" si="98"/>
        <v>5961.2604584640885</v>
      </c>
      <c r="B675" s="1">
        <f t="shared" si="90"/>
        <v>-0.23942400810419429</v>
      </c>
      <c r="C675" s="1">
        <f t="shared" si="91"/>
        <v>-89.038954823750359</v>
      </c>
      <c r="D675" s="1">
        <f t="shared" si="92"/>
        <v>-70.624259437015994</v>
      </c>
      <c r="E675" s="1">
        <f t="shared" si="93"/>
        <v>-89.983137977408504</v>
      </c>
      <c r="F675" s="1">
        <f t="shared" si="94"/>
        <v>-75.506761947418497</v>
      </c>
      <c r="G675" s="1">
        <f t="shared" si="95"/>
        <v>-90</v>
      </c>
      <c r="H675" s="1">
        <f t="shared" si="96"/>
        <v>-146.37044539253867</v>
      </c>
      <c r="I675" s="1">
        <f t="shared" si="97"/>
        <v>-89.022092801158863</v>
      </c>
    </row>
    <row r="676" spans="1:9">
      <c r="A676" s="1">
        <f t="shared" si="98"/>
        <v>6122.214490842618</v>
      </c>
      <c r="B676" s="1">
        <f t="shared" si="90"/>
        <v>-0.47076948348598791</v>
      </c>
      <c r="C676" s="1">
        <f t="shared" si="91"/>
        <v>-89.064216306962976</v>
      </c>
      <c r="D676" s="1">
        <f t="shared" si="92"/>
        <v>-70.855668289443571</v>
      </c>
      <c r="E676" s="1">
        <f t="shared" si="93"/>
        <v>-89.983581282749029</v>
      </c>
      <c r="F676" s="1">
        <f t="shared" si="94"/>
        <v>-75.738170819364058</v>
      </c>
      <c r="G676" s="1">
        <f t="shared" si="95"/>
        <v>-90</v>
      </c>
      <c r="H676" s="1">
        <f t="shared" si="96"/>
        <v>-147.06460859229361</v>
      </c>
      <c r="I676" s="1">
        <f t="shared" si="97"/>
        <v>-89.04779758971199</v>
      </c>
    </row>
    <row r="677" spans="1:9">
      <c r="A677" s="1">
        <f t="shared" si="98"/>
        <v>6287.5142820953679</v>
      </c>
      <c r="B677" s="1">
        <f t="shared" si="90"/>
        <v>-0.70211824760743724</v>
      </c>
      <c r="C677" s="1">
        <f t="shared" si="91"/>
        <v>-89.088814011310532</v>
      </c>
      <c r="D677" s="1">
        <f t="shared" si="92"/>
        <v>-71.087077142883928</v>
      </c>
      <c r="E677" s="1">
        <f t="shared" si="93"/>
        <v>-89.98401293352066</v>
      </c>
      <c r="F677" s="1">
        <f t="shared" si="94"/>
        <v>-75.969579691309619</v>
      </c>
      <c r="G677" s="1">
        <f t="shared" si="95"/>
        <v>-90</v>
      </c>
      <c r="H677" s="1">
        <f t="shared" si="96"/>
        <v>-147.75877508180099</v>
      </c>
      <c r="I677" s="1">
        <f t="shared" si="97"/>
        <v>-89.072826944831206</v>
      </c>
    </row>
    <row r="678" spans="1:9">
      <c r="A678" s="1">
        <f t="shared" si="98"/>
        <v>6457.2771677119426</v>
      </c>
      <c r="B678" s="1">
        <f t="shared" si="90"/>
        <v>-0.93347012990500389</v>
      </c>
      <c r="C678" s="1">
        <f t="shared" si="91"/>
        <v>-89.112765360795166</v>
      </c>
      <c r="D678" s="1">
        <f t="shared" si="92"/>
        <v>-71.318485997284498</v>
      </c>
      <c r="E678" s="1">
        <f t="shared" si="93"/>
        <v>-89.984433236123763</v>
      </c>
      <c r="F678" s="1">
        <f t="shared" si="94"/>
        <v>-76.20098856325518</v>
      </c>
      <c r="G678" s="1">
        <f t="shared" si="95"/>
        <v>-90</v>
      </c>
      <c r="H678" s="1">
        <f t="shared" si="96"/>
        <v>-148.45294469044467</v>
      </c>
      <c r="I678" s="1">
        <f t="shared" si="97"/>
        <v>-89.097198596918929</v>
      </c>
    </row>
    <row r="679" spans="1:9">
      <c r="A679" s="1">
        <f t="shared" si="98"/>
        <v>6631.6236512401647</v>
      </c>
      <c r="B679" s="1">
        <f t="shared" si="90"/>
        <v>-1.1648249686567809</v>
      </c>
      <c r="C679" s="1">
        <f t="shared" si="91"/>
        <v>-89.136087323400858</v>
      </c>
      <c r="D679" s="1">
        <f t="shared" si="92"/>
        <v>-71.549894852595457</v>
      </c>
      <c r="E679" s="1">
        <f t="shared" si="93"/>
        <v>-89.98484248890351</v>
      </c>
      <c r="F679" s="1">
        <f t="shared" si="94"/>
        <v>-76.432397435200741</v>
      </c>
      <c r="G679" s="1">
        <f t="shared" si="95"/>
        <v>-90</v>
      </c>
      <c r="H679" s="1">
        <f t="shared" si="96"/>
        <v>-149.14711725645299</v>
      </c>
      <c r="I679" s="1">
        <f t="shared" si="97"/>
        <v>-89.120929812304382</v>
      </c>
    </row>
    <row r="680" spans="1:9">
      <c r="A680" s="1">
        <f t="shared" si="98"/>
        <v>6810.677489823649</v>
      </c>
      <c r="B680" s="1">
        <f t="shared" si="90"/>
        <v>-1.3961826105246544</v>
      </c>
      <c r="C680" s="1">
        <f t="shared" si="91"/>
        <v>-89.158796422923814</v>
      </c>
      <c r="D680" s="1">
        <f t="shared" si="92"/>
        <v>-71.781303708769585</v>
      </c>
      <c r="E680" s="1">
        <f t="shared" si="93"/>
        <v>-89.98524098236139</v>
      </c>
      <c r="F680" s="1">
        <f t="shared" si="94"/>
        <v>-76.663806307146302</v>
      </c>
      <c r="G680" s="1">
        <f t="shared" si="95"/>
        <v>-90</v>
      </c>
      <c r="H680" s="1">
        <f t="shared" si="96"/>
        <v>-149.84129262644055</v>
      </c>
      <c r="I680" s="1">
        <f t="shared" si="97"/>
        <v>-89.144037405285189</v>
      </c>
    </row>
    <row r="681" spans="1:9">
      <c r="A681" s="1">
        <f t="shared" si="98"/>
        <v>6994.5657820488868</v>
      </c>
      <c r="B681" s="1">
        <f t="shared" si="90"/>
        <v>-1.6275429101200345</v>
      </c>
      <c r="C681" s="1">
        <f t="shared" si="91"/>
        <v>-89.1809087505044</v>
      </c>
      <c r="D681" s="1">
        <f t="shared" si="92"/>
        <v>-72.012712565762072</v>
      </c>
      <c r="E681" s="1">
        <f t="shared" si="93"/>
        <v>-89.985628999361694</v>
      </c>
      <c r="F681" s="1">
        <f t="shared" si="94"/>
        <v>-76.895215179091878</v>
      </c>
      <c r="G681" s="1">
        <f t="shared" si="95"/>
        <v>-90</v>
      </c>
      <c r="H681" s="1">
        <f t="shared" si="96"/>
        <v>-150.53547065497398</v>
      </c>
      <c r="I681" s="1">
        <f t="shared" si="97"/>
        <v>-89.166537749866109</v>
      </c>
    </row>
    <row r="682" spans="1:9">
      <c r="A682" s="1">
        <f t="shared" si="98"/>
        <v>7183.419058164206</v>
      </c>
      <c r="B682" s="1">
        <f t="shared" si="90"/>
        <v>-1.8589057295920881</v>
      </c>
      <c r="C682" s="1">
        <f t="shared" si="91"/>
        <v>-89.202439975866625</v>
      </c>
      <c r="D682" s="1">
        <f t="shared" si="92"/>
        <v>-72.244121423530459</v>
      </c>
      <c r="E682" s="1">
        <f t="shared" si="93"/>
        <v>-89.98600681533209</v>
      </c>
      <c r="F682" s="1">
        <f t="shared" si="94"/>
        <v>-77.126624051037439</v>
      </c>
      <c r="G682" s="1">
        <f t="shared" si="95"/>
        <v>-90</v>
      </c>
      <c r="H682" s="1">
        <f t="shared" si="96"/>
        <v>-151.22965120416001</v>
      </c>
      <c r="I682" s="1">
        <f t="shared" si="97"/>
        <v>-89.188446791198714</v>
      </c>
    </row>
    <row r="683" spans="1:9">
      <c r="A683" s="1">
        <f t="shared" si="98"/>
        <v>7377.3713727346394</v>
      </c>
      <c r="B683" s="1">
        <f t="shared" si="90"/>
        <v>-2.0902709382372322</v>
      </c>
      <c r="C683" s="1">
        <f t="shared" si="91"/>
        <v>-89.223405358272828</v>
      </c>
      <c r="D683" s="1">
        <f t="shared" si="92"/>
        <v>-72.475530282034484</v>
      </c>
      <c r="E683" s="1">
        <f t="shared" si="93"/>
        <v>-89.986374698459258</v>
      </c>
      <c r="F683" s="1">
        <f t="shared" si="94"/>
        <v>-77.358032922983</v>
      </c>
      <c r="G683" s="1">
        <f t="shared" si="95"/>
        <v>-90</v>
      </c>
      <c r="H683" s="1">
        <f t="shared" si="96"/>
        <v>-151.92383414325471</v>
      </c>
      <c r="I683" s="1">
        <f t="shared" si="97"/>
        <v>-89.209780056732086</v>
      </c>
    </row>
    <row r="684" spans="1:9">
      <c r="A684" s="1">
        <f t="shared" si="98"/>
        <v>7576.5603997984745</v>
      </c>
      <c r="B684" s="1">
        <f t="shared" si="90"/>
        <v>-2.3216384121288698</v>
      </c>
      <c r="C684" s="1">
        <f t="shared" si="91"/>
        <v>-89.243819757199788</v>
      </c>
      <c r="D684" s="1">
        <f t="shared" si="92"/>
        <v>-72.706939141235992</v>
      </c>
      <c r="E684" s="1">
        <f t="shared" si="93"/>
        <v>-89.98673290987918</v>
      </c>
      <c r="F684" s="1">
        <f t="shared" si="94"/>
        <v>-77.589441794928561</v>
      </c>
      <c r="G684" s="1">
        <f t="shared" si="95"/>
        <v>-90</v>
      </c>
      <c r="H684" s="1">
        <f t="shared" si="96"/>
        <v>-152.61801934829344</v>
      </c>
      <c r="I684" s="1">
        <f t="shared" si="97"/>
        <v>-89.230552667078996</v>
      </c>
    </row>
    <row r="685" spans="1:9">
      <c r="A685" s="1">
        <f t="shared" si="98"/>
        <v>7781.127530593033</v>
      </c>
      <c r="B685" s="1">
        <f t="shared" si="90"/>
        <v>-2.5530080337662469</v>
      </c>
      <c r="C685" s="1">
        <f t="shared" si="91"/>
        <v>-89.263697642742983</v>
      </c>
      <c r="D685" s="1">
        <f t="shared" si="92"/>
        <v>-72.93834800109876</v>
      </c>
      <c r="E685" s="1">
        <f t="shared" si="93"/>
        <v>-89.987081703862586</v>
      </c>
      <c r="F685" s="1">
        <f t="shared" si="94"/>
        <v>-77.820850666874122</v>
      </c>
      <c r="G685" s="1">
        <f t="shared" si="95"/>
        <v>-90</v>
      </c>
      <c r="H685" s="1">
        <f t="shared" si="96"/>
        <v>-153.31220670173911</v>
      </c>
      <c r="I685" s="1">
        <f t="shared" si="97"/>
        <v>-89.250779346605555</v>
      </c>
    </row>
    <row r="686" spans="1:9">
      <c r="A686" s="1">
        <f t="shared" si="98"/>
        <v>7991.2179739190442</v>
      </c>
      <c r="B686" s="1">
        <f t="shared" si="90"/>
        <v>-2.7843796917414636</v>
      </c>
      <c r="C686" s="1">
        <f t="shared" si="91"/>
        <v>-89.2830531057554</v>
      </c>
      <c r="D686" s="1">
        <f t="shared" si="92"/>
        <v>-73.16975686158851</v>
      </c>
      <c r="E686" s="1">
        <f t="shared" si="93"/>
        <v>-89.987421327995349</v>
      </c>
      <c r="F686" s="1">
        <f t="shared" si="94"/>
        <v>-78.052259538819698</v>
      </c>
      <c r="G686" s="1">
        <f t="shared" si="95"/>
        <v>-90</v>
      </c>
      <c r="H686" s="1">
        <f t="shared" si="96"/>
        <v>-154.00639609214966</v>
      </c>
      <c r="I686" s="1">
        <f t="shared" si="97"/>
        <v>-89.270474433750735</v>
      </c>
    </row>
    <row r="687" spans="1:9">
      <c r="A687" s="1">
        <f t="shared" si="98"/>
        <v>8206.9808592148584</v>
      </c>
      <c r="B687" s="1">
        <f t="shared" si="90"/>
        <v>-3.0157532804237945</v>
      </c>
      <c r="C687" s="1">
        <f t="shared" si="91"/>
        <v>-89.301899867727556</v>
      </c>
      <c r="D687" s="1">
        <f t="shared" si="92"/>
        <v>-73.401165722672687</v>
      </c>
      <c r="E687" s="1">
        <f t="shared" si="93"/>
        <v>-89.987752023354318</v>
      </c>
      <c r="F687" s="1">
        <f t="shared" si="94"/>
        <v>-78.283668410765259</v>
      </c>
      <c r="G687" s="1">
        <f t="shared" si="95"/>
        <v>-90</v>
      </c>
      <c r="H687" s="1">
        <f t="shared" si="96"/>
        <v>-154.70058741386174</v>
      </c>
      <c r="I687" s="1">
        <f t="shared" si="97"/>
        <v>-89.28965189108186</v>
      </c>
    </row>
    <row r="688" spans="1:9">
      <c r="A688" s="1">
        <f t="shared" si="98"/>
        <v>8428.5693424136589</v>
      </c>
      <c r="B688" s="1">
        <f t="shared" si="90"/>
        <v>-3.2471286996602302</v>
      </c>
      <c r="C688" s="1">
        <f t="shared" si="91"/>
        <v>-89.320251290414376</v>
      </c>
      <c r="D688" s="1">
        <f t="shared" si="92"/>
        <v>-73.632574584320452</v>
      </c>
      <c r="E688" s="1">
        <f t="shared" si="93"/>
        <v>-89.988074024678312</v>
      </c>
      <c r="F688" s="1">
        <f t="shared" si="94"/>
        <v>-78.51507728271082</v>
      </c>
      <c r="G688" s="1">
        <f t="shared" si="95"/>
        <v>-90</v>
      </c>
      <c r="H688" s="1">
        <f t="shared" si="96"/>
        <v>-155.39478056669151</v>
      </c>
      <c r="I688" s="1">
        <f t="shared" si="97"/>
        <v>-89.308325315092702</v>
      </c>
    </row>
    <row r="689" spans="1:9">
      <c r="A689" s="1">
        <f t="shared" si="98"/>
        <v>8656.1407146588263</v>
      </c>
      <c r="B689" s="1">
        <f t="shared" si="90"/>
        <v>-3.4785058544916012</v>
      </c>
      <c r="C689" s="1">
        <f t="shared" si="91"/>
        <v>-89.33812038521566</v>
      </c>
      <c r="D689" s="1">
        <f t="shared" si="92"/>
        <v>-73.863983446502573</v>
      </c>
      <c r="E689" s="1">
        <f t="shared" si="93"/>
        <v>-89.988387560534932</v>
      </c>
      <c r="F689" s="1">
        <f t="shared" si="94"/>
        <v>-78.746486154656381</v>
      </c>
      <c r="G689" s="1">
        <f t="shared" si="95"/>
        <v>-90</v>
      </c>
      <c r="H689" s="1">
        <f t="shared" si="96"/>
        <v>-156.08897545565054</v>
      </c>
      <c r="I689" s="1">
        <f t="shared" si="97"/>
        <v>-89.326507945750564</v>
      </c>
    </row>
    <row r="690" spans="1:9">
      <c r="A690" s="1">
        <f t="shared" si="98"/>
        <v>8889.8565139546135</v>
      </c>
      <c r="B690" s="1">
        <f t="shared" si="90"/>
        <v>-3.7098846548834175</v>
      </c>
      <c r="C690" s="1">
        <f t="shared" si="91"/>
        <v>-89.355519822315756</v>
      </c>
      <c r="D690" s="1">
        <f t="shared" si="92"/>
        <v>-74.095392309191283</v>
      </c>
      <c r="E690" s="1">
        <f t="shared" si="93"/>
        <v>-89.988692853482647</v>
      </c>
      <c r="F690" s="1">
        <f t="shared" si="94"/>
        <v>-78.977895026601942</v>
      </c>
      <c r="G690" s="1">
        <f t="shared" si="95"/>
        <v>-90</v>
      </c>
      <c r="H690" s="1">
        <f t="shared" si="96"/>
        <v>-156.78317199067664</v>
      </c>
      <c r="I690" s="1">
        <f t="shared" si="97"/>
        <v>-89.344212675798417</v>
      </c>
    </row>
    <row r="691" spans="1:9">
      <c r="A691" s="1">
        <f t="shared" si="98"/>
        <v>9129.8826398313868</v>
      </c>
      <c r="B691" s="1">
        <f t="shared" si="90"/>
        <v>-3.9412650154705489</v>
      </c>
      <c r="C691" s="1">
        <f t="shared" si="91"/>
        <v>-89.372461939588376</v>
      </c>
      <c r="D691" s="1">
        <f t="shared" si="92"/>
        <v>-74.326801172360348</v>
      </c>
      <c r="E691" s="1">
        <f t="shared" si="93"/>
        <v>-89.988990120228848</v>
      </c>
      <c r="F691" s="1">
        <f t="shared" si="94"/>
        <v>-79.209303898547503</v>
      </c>
      <c r="G691" s="1">
        <f t="shared" si="95"/>
        <v>-90</v>
      </c>
      <c r="H691" s="1">
        <f t="shared" si="96"/>
        <v>-157.47737008637841</v>
      </c>
      <c r="I691" s="1">
        <f t="shared" si="97"/>
        <v>-89.361452059817225</v>
      </c>
    </row>
    <row r="692" spans="1:9">
      <c r="A692" s="1">
        <f t="shared" si="98"/>
        <v>9376.3894711068333</v>
      </c>
      <c r="B692" s="1">
        <f t="shared" si="90"/>
        <v>-4.1726468553152074</v>
      </c>
      <c r="C692" s="1">
        <f t="shared" si="91"/>
        <v>-89.388958751272426</v>
      </c>
      <c r="D692" s="1">
        <f t="shared" si="92"/>
        <v>-74.558210035984814</v>
      </c>
      <c r="E692" s="1">
        <f t="shared" si="93"/>
        <v>-89.989279571783669</v>
      </c>
      <c r="F692" s="1">
        <f t="shared" si="94"/>
        <v>-79.440712770493064</v>
      </c>
      <c r="G692" s="1">
        <f t="shared" si="95"/>
        <v>-90</v>
      </c>
      <c r="H692" s="1">
        <f t="shared" si="96"/>
        <v>-158.17156966179309</v>
      </c>
      <c r="I692" s="1">
        <f t="shared" si="97"/>
        <v>-89.378238323056109</v>
      </c>
    </row>
    <row r="693" spans="1:9">
      <c r="A693" s="1">
        <f t="shared" si="98"/>
        <v>9629.5519868267165</v>
      </c>
      <c r="B693" s="1">
        <f t="shared" si="90"/>
        <v>-4.4040300976774347</v>
      </c>
      <c r="C693" s="1">
        <f t="shared" si="91"/>
        <v>-89.405021956424378</v>
      </c>
      <c r="D693" s="1">
        <f t="shared" si="92"/>
        <v>-74.789618900041035</v>
      </c>
      <c r="E693" s="1">
        <f t="shared" si="93"/>
        <v>-89.989561413609707</v>
      </c>
      <c r="F693" s="1">
        <f t="shared" si="94"/>
        <v>-79.672121642438626</v>
      </c>
      <c r="G693" s="1">
        <f t="shared" si="95"/>
        <v>-90</v>
      </c>
      <c r="H693" s="1">
        <f t="shared" si="96"/>
        <v>-158.86577064015711</v>
      </c>
      <c r="I693" s="1">
        <f t="shared" si="97"/>
        <v>-89.39458337003407</v>
      </c>
    </row>
    <row r="694" spans="1:9">
      <c r="A694" s="1">
        <f t="shared" si="98"/>
        <v>9889.5498904710366</v>
      </c>
      <c r="B694" s="1">
        <f t="shared" si="90"/>
        <v>-4.6354146697974912</v>
      </c>
      <c r="C694" s="1">
        <f t="shared" si="91"/>
        <v>-89.420662947152707</v>
      </c>
      <c r="D694" s="1">
        <f t="shared" si="92"/>
        <v>-75.021027764506655</v>
      </c>
      <c r="E694" s="1">
        <f t="shared" si="93"/>
        <v>-89.989835845767985</v>
      </c>
      <c r="F694" s="1">
        <f t="shared" si="94"/>
        <v>-79.903530514384201</v>
      </c>
      <c r="G694" s="1">
        <f t="shared" si="95"/>
        <v>-90</v>
      </c>
      <c r="H694" s="1">
        <f t="shared" si="96"/>
        <v>-159.55997294868837</v>
      </c>
      <c r="I694" s="1">
        <f t="shared" si="97"/>
        <v>-89.410498792920691</v>
      </c>
    </row>
    <row r="695" spans="1:9">
      <c r="A695" s="1">
        <f t="shared" si="98"/>
        <v>10156.567737513753</v>
      </c>
      <c r="B695" s="1">
        <f t="shared" si="90"/>
        <v>-4.8668005026894718</v>
      </c>
      <c r="C695" s="1">
        <f t="shared" si="91"/>
        <v>-89.435892816639836</v>
      </c>
      <c r="D695" s="1">
        <f t="shared" si="92"/>
        <v>-75.252436629360375</v>
      </c>
      <c r="E695" s="1">
        <f t="shared" si="93"/>
        <v>-89.990103063059834</v>
      </c>
      <c r="F695" s="1">
        <f t="shared" si="94"/>
        <v>-80.134939386329762</v>
      </c>
      <c r="G695" s="1">
        <f t="shared" si="95"/>
        <v>-90</v>
      </c>
      <c r="H695" s="1">
        <f t="shared" si="96"/>
        <v>-160.25417651837961</v>
      </c>
      <c r="I695" s="1">
        <f t="shared" si="97"/>
        <v>-89.425995879699656</v>
      </c>
    </row>
    <row r="696" spans="1:9">
      <c r="A696" s="1">
        <f t="shared" si="98"/>
        <v>10430.795066426623</v>
      </c>
      <c r="B696" s="1">
        <f t="shared" si="90"/>
        <v>-5.0981875309456726</v>
      </c>
      <c r="C696" s="1">
        <f t="shared" si="91"/>
        <v>-89.450722366956882</v>
      </c>
      <c r="D696" s="1">
        <f t="shared" si="92"/>
        <v>-75.483845494582113</v>
      </c>
      <c r="E696" s="1">
        <f t="shared" si="93"/>
        <v>-89.990363255165263</v>
      </c>
      <c r="F696" s="1">
        <f t="shared" si="94"/>
        <v>-80.366348258275323</v>
      </c>
      <c r="G696" s="1">
        <f t="shared" si="95"/>
        <v>-90</v>
      </c>
      <c r="H696" s="1">
        <f t="shared" si="96"/>
        <v>-160.94838128380309</v>
      </c>
      <c r="I696" s="1">
        <f t="shared" si="97"/>
        <v>-89.441085622122159</v>
      </c>
    </row>
    <row r="697" spans="1:9">
      <c r="A697" s="1">
        <f t="shared" si="98"/>
        <v>10712.426533220141</v>
      </c>
      <c r="B697" s="1">
        <f t="shared" si="90"/>
        <v>-5.3295756925510673</v>
      </c>
      <c r="C697" s="1">
        <f t="shared" si="91"/>
        <v>-89.465162116676225</v>
      </c>
      <c r="D697" s="1">
        <f t="shared" si="92"/>
        <v>-75.715254360152727</v>
      </c>
      <c r="E697" s="1">
        <f t="shared" si="93"/>
        <v>-89.99061660677755</v>
      </c>
      <c r="F697" s="1">
        <f t="shared" si="94"/>
        <v>-80.597757130220884</v>
      </c>
      <c r="G697" s="1">
        <f t="shared" si="95"/>
        <v>-90</v>
      </c>
      <c r="H697" s="1">
        <f t="shared" si="96"/>
        <v>-161.64258718292467</v>
      </c>
      <c r="I697" s="1">
        <f t="shared" si="97"/>
        <v>-89.455778723453761</v>
      </c>
    </row>
    <row r="698" spans="1:9">
      <c r="A698" s="1">
        <f t="shared" si="98"/>
        <v>11001.662049617084</v>
      </c>
      <c r="B698" s="1">
        <f t="shared" si="90"/>
        <v>-5.5609649287073779</v>
      </c>
      <c r="C698" s="1">
        <f t="shared" si="91"/>
        <v>-89.47922230828722</v>
      </c>
      <c r="D698" s="1">
        <f t="shared" si="92"/>
        <v>-75.946663226054142</v>
      </c>
      <c r="E698" s="1">
        <f t="shared" si="93"/>
        <v>-89.990863297734379</v>
      </c>
      <c r="F698" s="1">
        <f t="shared" si="94"/>
        <v>-80.82916600216646</v>
      </c>
      <c r="G698" s="1">
        <f t="shared" si="95"/>
        <v>-90</v>
      </c>
      <c r="H698" s="1">
        <f t="shared" si="96"/>
        <v>-162.33679415692797</v>
      </c>
      <c r="I698" s="1">
        <f t="shared" si="97"/>
        <v>-89.470085606021598</v>
      </c>
    </row>
    <row r="699" spans="1:9">
      <c r="A699" s="1">
        <f t="shared" si="98"/>
        <v>11298.706924956743</v>
      </c>
      <c r="B699" s="1">
        <f t="shared" si="90"/>
        <v>-5.7923551836662668</v>
      </c>
      <c r="C699" s="1">
        <f t="shared" si="91"/>
        <v>-89.492912915419723</v>
      </c>
      <c r="D699" s="1">
        <f t="shared" si="92"/>
        <v>-76.178072092269176</v>
      </c>
      <c r="E699" s="1">
        <f t="shared" si="93"/>
        <v>-89.991103503145439</v>
      </c>
      <c r="F699" s="1">
        <f t="shared" si="94"/>
        <v>-81.060574874112007</v>
      </c>
      <c r="G699" s="1">
        <f t="shared" si="95"/>
        <v>-90</v>
      </c>
      <c r="H699" s="1">
        <f t="shared" si="96"/>
        <v>-163.03100215004744</v>
      </c>
      <c r="I699" s="1">
        <f t="shared" si="97"/>
        <v>-89.484016418565147</v>
      </c>
    </row>
    <row r="700" spans="1:9">
      <c r="A700" s="1">
        <f t="shared" si="98"/>
        <v>11603.772011930574</v>
      </c>
      <c r="B700" s="1">
        <f t="shared" si="90"/>
        <v>-6.0237464045712272</v>
      </c>
      <c r="C700" s="1">
        <f t="shared" si="91"/>
        <v>-89.506243649880432</v>
      </c>
      <c r="D700" s="1">
        <f t="shared" si="92"/>
        <v>-76.409480958781558</v>
      </c>
      <c r="E700" s="1">
        <f t="shared" si="93"/>
        <v>-89.991337393516773</v>
      </c>
      <c r="F700" s="1">
        <f t="shared" si="94"/>
        <v>-81.291983746057568</v>
      </c>
      <c r="G700" s="1">
        <f t="shared" si="95"/>
        <v>-90</v>
      </c>
      <c r="H700" s="1">
        <f t="shared" si="96"/>
        <v>-163.72521110941034</v>
      </c>
      <c r="I700" s="1">
        <f t="shared" si="97"/>
        <v>-89.49758104339719</v>
      </c>
    </row>
    <row r="701" spans="1:9">
      <c r="A701" s="1">
        <f t="shared" si="98"/>
        <v>11917.073856252699</v>
      </c>
      <c r="B701" s="1">
        <f t="shared" si="90"/>
        <v>-6.2551385413075735</v>
      </c>
      <c r="C701" s="1">
        <f t="shared" si="91"/>
        <v>-89.519223968506665</v>
      </c>
      <c r="D701" s="1">
        <f t="shared" si="92"/>
        <v>-76.640889825575869</v>
      </c>
      <c r="E701" s="1">
        <f t="shared" si="93"/>
        <v>-89.991565134871806</v>
      </c>
      <c r="F701" s="1">
        <f t="shared" si="94"/>
        <v>-81.523392618003143</v>
      </c>
      <c r="G701" s="1">
        <f t="shared" si="95"/>
        <v>-90</v>
      </c>
      <c r="H701" s="1">
        <f t="shared" si="96"/>
        <v>-164.41942098488659</v>
      </c>
      <c r="I701" s="1">
        <f t="shared" si="97"/>
        <v>-89.510789103378443</v>
      </c>
    </row>
    <row r="702" spans="1:9">
      <c r="A702" s="1">
        <f t="shared" si="98"/>
        <v>12238.834850371521</v>
      </c>
      <c r="B702" s="1">
        <f t="shared" si="90"/>
        <v>-6.4865315463602826</v>
      </c>
      <c r="C702" s="1">
        <f t="shared" si="91"/>
        <v>-89.531863079842196</v>
      </c>
      <c r="D702" s="1">
        <f t="shared" si="92"/>
        <v>-76.872298692637472</v>
      </c>
      <c r="E702" s="1">
        <f t="shared" si="93"/>
        <v>-89.991786888869171</v>
      </c>
      <c r="F702" s="1">
        <f t="shared" si="94"/>
        <v>-81.754801489948704</v>
      </c>
      <c r="G702" s="1">
        <f t="shared" si="95"/>
        <v>-90</v>
      </c>
      <c r="H702" s="1">
        <f t="shared" si="96"/>
        <v>-165.11363172894647</v>
      </c>
      <c r="I702" s="1">
        <f t="shared" si="97"/>
        <v>-89.523649968711368</v>
      </c>
    </row>
    <row r="703" spans="1:9">
      <c r="A703" s="1">
        <f t="shared" si="98"/>
        <v>12569.28339133155</v>
      </c>
      <c r="B703" s="1">
        <f t="shared" si="90"/>
        <v>-6.7179253746791687</v>
      </c>
      <c r="C703" s="1">
        <f t="shared" si="91"/>
        <v>-89.544169950639841</v>
      </c>
      <c r="D703" s="1">
        <f t="shared" si="92"/>
        <v>-77.103707559952511</v>
      </c>
      <c r="E703" s="1">
        <f t="shared" si="93"/>
        <v>-89.992002812917477</v>
      </c>
      <c r="F703" s="1">
        <f t="shared" si="94"/>
        <v>-81.986210361894251</v>
      </c>
      <c r="G703" s="1">
        <f t="shared" si="95"/>
        <v>-90</v>
      </c>
      <c r="H703" s="1">
        <f t="shared" si="96"/>
        <v>-165.80784329652593</v>
      </c>
      <c r="I703" s="1">
        <f t="shared" si="97"/>
        <v>-89.536172763557317</v>
      </c>
    </row>
    <row r="704" spans="1:9">
      <c r="A704" s="1">
        <f t="shared" si="98"/>
        <v>12908.6540428975</v>
      </c>
      <c r="B704" s="1">
        <f t="shared" si="90"/>
        <v>-6.9493199835510566</v>
      </c>
      <c r="C704" s="1">
        <f t="shared" si="91"/>
        <v>-89.556153312194752</v>
      </c>
      <c r="D704" s="1">
        <f t="shared" si="92"/>
        <v>-77.335116427507813</v>
      </c>
      <c r="E704" s="1">
        <f t="shared" si="93"/>
        <v>-89.992213060287028</v>
      </c>
      <c r="F704" s="1">
        <f t="shared" si="94"/>
        <v>-82.217619233839827</v>
      </c>
      <c r="G704" s="1">
        <f t="shared" si="95"/>
        <v>-90</v>
      </c>
      <c r="H704" s="1">
        <f t="shared" si="96"/>
        <v>-166.50205564489869</v>
      </c>
      <c r="I704" s="1">
        <f t="shared" si="97"/>
        <v>-89.54836637248178</v>
      </c>
    </row>
    <row r="705" spans="1:9">
      <c r="A705" s="1">
        <f t="shared" si="98"/>
        <v>13257.187702055731</v>
      </c>
      <c r="B705" s="1">
        <f t="shared" si="90"/>
        <v>-7.1807153324785702</v>
      </c>
      <c r="C705" s="1">
        <f t="shared" si="91"/>
        <v>-89.567821666513268</v>
      </c>
      <c r="D705" s="1">
        <f t="shared" si="92"/>
        <v>-77.566525295290916</v>
      </c>
      <c r="E705" s="1">
        <f t="shared" si="93"/>
        <v>-89.992417780218645</v>
      </c>
      <c r="F705" s="1">
        <f t="shared" si="94"/>
        <v>-82.449028105785388</v>
      </c>
      <c r="G705" s="1">
        <f t="shared" si="95"/>
        <v>-90</v>
      </c>
      <c r="H705" s="1">
        <f t="shared" si="96"/>
        <v>-167.19626873355486</v>
      </c>
      <c r="I705" s="1">
        <f t="shared" si="97"/>
        <v>-89.560239446731885</v>
      </c>
    </row>
    <row r="706" spans="1:9">
      <c r="A706" s="1">
        <f t="shared" si="98"/>
        <v>13615.131770011234</v>
      </c>
      <c r="B706" s="1">
        <f t="shared" si="90"/>
        <v>-7.4121113830652234</v>
      </c>
      <c r="C706" s="1">
        <f t="shared" si="91"/>
        <v>-89.579183292321062</v>
      </c>
      <c r="D706" s="1">
        <f t="shared" si="92"/>
        <v>-77.797934163290009</v>
      </c>
      <c r="E706" s="1">
        <f t="shared" si="93"/>
        <v>-89.992617118029543</v>
      </c>
      <c r="F706" s="1">
        <f t="shared" si="94"/>
        <v>-82.680436977730949</v>
      </c>
      <c r="G706" s="1">
        <f t="shared" si="95"/>
        <v>-90</v>
      </c>
      <c r="H706" s="1">
        <f t="shared" si="96"/>
        <v>-167.89048252408617</v>
      </c>
      <c r="I706" s="1">
        <f t="shared" si="97"/>
        <v>-89.57180041035059</v>
      </c>
    </row>
    <row r="707" spans="1:9">
      <c r="A707" s="1">
        <f t="shared" si="98"/>
        <v>13982.740327801535</v>
      </c>
      <c r="B707" s="1">
        <f t="shared" si="90"/>
        <v>-7.6435080989064375</v>
      </c>
      <c r="C707" s="1">
        <f t="shared" si="91"/>
        <v>-89.59024625091493</v>
      </c>
      <c r="D707" s="1">
        <f t="shared" si="92"/>
        <v>-78.02934303149388</v>
      </c>
      <c r="E707" s="1">
        <f t="shared" si="93"/>
        <v>-89.992811215216591</v>
      </c>
      <c r="F707" s="1">
        <f t="shared" si="94"/>
        <v>-82.91184584967651</v>
      </c>
      <c r="G707" s="1">
        <f t="shared" si="95"/>
        <v>-90</v>
      </c>
      <c r="H707" s="1">
        <f t="shared" si="96"/>
        <v>-168.58469698007684</v>
      </c>
      <c r="I707" s="1">
        <f t="shared" si="97"/>
        <v>-89.58305746613155</v>
      </c>
    </row>
    <row r="708" spans="1:9">
      <c r="A708" s="1">
        <f t="shared" si="98"/>
        <v>14360.274316652176</v>
      </c>
      <c r="B708" s="1">
        <f t="shared" ref="B708:B771" si="99">20*LOG10(58)-10*LOG10((1+0.01^2*A708^2))</f>
        <v>-7.874905445486263</v>
      </c>
      <c r="C708" s="1">
        <f t="shared" ref="C708:C771" si="100">-ATAN(A708*0.01)*180/PI()</f>
        <v>-89.601018391862056</v>
      </c>
      <c r="D708" s="1">
        <f t="shared" ref="D708:D771" si="101">20*LOG10(1)-10*LOG10((1+0.57^2*A708^2))</f>
        <v>-78.260751899891915</v>
      </c>
      <c r="E708" s="1">
        <f t="shared" ref="E708:E771" si="102">-ATAN(A708*0.57)*180/PI()</f>
        <v>-89.993000209556612</v>
      </c>
      <c r="F708" s="1">
        <f t="shared" ref="F708:F771" si="103">-20*LOG10(A708)</f>
        <v>-83.143254721622085</v>
      </c>
      <c r="G708" s="1">
        <f t="shared" ref="G708:G771" si="104">-90</f>
        <v>-90</v>
      </c>
      <c r="H708" s="1">
        <f t="shared" ref="H708:H771" si="105">B708+D708+F708</f>
        <v>-169.27891206700025</v>
      </c>
      <c r="I708" s="1">
        <f t="shared" ref="I708:I771" si="106">C708+E708+G708+180</f>
        <v>-89.594018601418668</v>
      </c>
    </row>
    <row r="709" spans="1:9">
      <c r="A709" s="1">
        <f t="shared" ref="A709:A772" si="107">A708*$M$2</f>
        <v>14748.001723201784</v>
      </c>
      <c r="B709" s="1">
        <f t="shared" si="99"/>
        <v>-8.1063033900793542</v>
      </c>
      <c r="C709" s="1">
        <f t="shared" si="100"/>
        <v>-89.611507358550966</v>
      </c>
      <c r="D709" s="1">
        <f t="shared" si="101"/>
        <v>-78.492160768474022</v>
      </c>
      <c r="E709" s="1">
        <f t="shared" si="102"/>
        <v>-89.993184235204282</v>
      </c>
      <c r="F709" s="1">
        <f t="shared" si="103"/>
        <v>-83.374663593567647</v>
      </c>
      <c r="G709" s="1">
        <f t="shared" si="104"/>
        <v>-90</v>
      </c>
      <c r="H709" s="1">
        <f t="shared" si="105"/>
        <v>-169.97312775212103</v>
      </c>
      <c r="I709" s="1">
        <f t="shared" si="106"/>
        <v>-89.604691593755263</v>
      </c>
    </row>
    <row r="710" spans="1:9">
      <c r="A710" s="1">
        <f t="shared" si="107"/>
        <v>15146.197769728231</v>
      </c>
      <c r="B710" s="1">
        <f t="shared" si="99"/>
        <v>-8.3377019016581784</v>
      </c>
      <c r="C710" s="1">
        <f t="shared" si="100"/>
        <v>-89.62172059359736</v>
      </c>
      <c r="D710" s="1">
        <f t="shared" si="101"/>
        <v>-78.723569637230653</v>
      </c>
      <c r="E710" s="1">
        <f t="shared" si="102"/>
        <v>-89.993363422787354</v>
      </c>
      <c r="F710" s="1">
        <f t="shared" si="103"/>
        <v>-83.606072465513193</v>
      </c>
      <c r="G710" s="1">
        <f t="shared" si="104"/>
        <v>-90</v>
      </c>
      <c r="H710" s="1">
        <f t="shared" si="105"/>
        <v>-170.66734400440203</v>
      </c>
      <c r="I710" s="1">
        <f t="shared" si="106"/>
        <v>-89.615084016384685</v>
      </c>
    </row>
    <row r="711" spans="1:9">
      <c r="A711" s="1">
        <f t="shared" si="107"/>
        <v>15555.145109510891</v>
      </c>
      <c r="B711" s="1">
        <f t="shared" si="99"/>
        <v>-8.569100950804895</v>
      </c>
      <c r="C711" s="1">
        <f t="shared" si="100"/>
        <v>-89.631665344109365</v>
      </c>
      <c r="D711" s="1">
        <f t="shared" si="101"/>
        <v>-78.95497850615277</v>
      </c>
      <c r="E711" s="1">
        <f t="shared" si="102"/>
        <v>-89.99353789949933</v>
      </c>
      <c r="F711" s="1">
        <f t="shared" si="103"/>
        <v>-83.837481337458769</v>
      </c>
      <c r="G711" s="1">
        <f t="shared" si="104"/>
        <v>-90</v>
      </c>
      <c r="H711" s="1">
        <f t="shared" si="105"/>
        <v>-171.36156079441645</v>
      </c>
      <c r="I711" s="1">
        <f t="shared" si="106"/>
        <v>-89.625203243608667</v>
      </c>
    </row>
    <row r="712" spans="1:9">
      <c r="A712" s="1">
        <f t="shared" si="107"/>
        <v>15975.134027467684</v>
      </c>
      <c r="B712" s="1">
        <f t="shared" si="99"/>
        <v>-8.8005005096278524</v>
      </c>
      <c r="C712" s="1">
        <f t="shared" si="100"/>
        <v>-89.641348666815091</v>
      </c>
      <c r="D712" s="1">
        <f t="shared" si="101"/>
        <v>-79.18638737523176</v>
      </c>
      <c r="E712" s="1">
        <f t="shared" si="102"/>
        <v>-89.993707789189784</v>
      </c>
      <c r="F712" s="1">
        <f t="shared" si="103"/>
        <v>-84.06889020940433</v>
      </c>
      <c r="G712" s="1">
        <f t="shared" si="104"/>
        <v>-90</v>
      </c>
      <c r="H712" s="1">
        <f t="shared" si="105"/>
        <v>-172.05577809426393</v>
      </c>
      <c r="I712" s="1">
        <f t="shared" si="106"/>
        <v>-89.635056456004861</v>
      </c>
    </row>
    <row r="713" spans="1:9">
      <c r="A713" s="1">
        <f t="shared" si="107"/>
        <v>16406.462646209311</v>
      </c>
      <c r="B713" s="1">
        <f t="shared" si="99"/>
        <v>-9.0319005516824546</v>
      </c>
      <c r="C713" s="1">
        <f t="shared" si="100"/>
        <v>-89.650777433056348</v>
      </c>
      <c r="D713" s="1">
        <f t="shared" si="101"/>
        <v>-79.417796244459481</v>
      </c>
      <c r="E713" s="1">
        <f t="shared" si="102"/>
        <v>-89.993873212452257</v>
      </c>
      <c r="F713" s="1">
        <f t="shared" si="103"/>
        <v>-84.300299081349891</v>
      </c>
      <c r="G713" s="1">
        <f t="shared" si="104"/>
        <v>-90</v>
      </c>
      <c r="H713" s="1">
        <f t="shared" si="105"/>
        <v>-172.74999587749181</v>
      </c>
      <c r="I713" s="1">
        <f t="shared" si="106"/>
        <v>-89.644650645508591</v>
      </c>
    </row>
    <row r="714" spans="1:9">
      <c r="A714" s="1">
        <f t="shared" si="107"/>
        <v>16849.437137656962</v>
      </c>
      <c r="B714" s="1">
        <f t="shared" si="99"/>
        <v>-9.263301051896093</v>
      </c>
      <c r="C714" s="1">
        <f t="shared" si="100"/>
        <v>-89.659958333652185</v>
      </c>
      <c r="D714" s="1">
        <f t="shared" si="101"/>
        <v>-79.649205113828259</v>
      </c>
      <c r="E714" s="1">
        <f t="shared" si="102"/>
        <v>-89.994034286709891</v>
      </c>
      <c r="F714" s="1">
        <f t="shared" si="103"/>
        <v>-84.531707953295466</v>
      </c>
      <c r="G714" s="1">
        <f t="shared" si="104"/>
        <v>-90</v>
      </c>
      <c r="H714" s="1">
        <f t="shared" si="105"/>
        <v>-173.44421411901982</v>
      </c>
      <c r="I714" s="1">
        <f t="shared" si="106"/>
        <v>-89.653992620362089</v>
      </c>
    </row>
    <row r="715" spans="1:9">
      <c r="A715" s="1">
        <f t="shared" si="107"/>
        <v>17304.371940373698</v>
      </c>
      <c r="B715" s="1">
        <f t="shared" si="99"/>
        <v>-9.4947019864969491</v>
      </c>
      <c r="C715" s="1">
        <f t="shared" si="100"/>
        <v>-89.668897883634969</v>
      </c>
      <c r="D715" s="1">
        <f t="shared" si="101"/>
        <v>-79.880613983330718</v>
      </c>
      <c r="E715" s="1">
        <f t="shared" si="102"/>
        <v>-89.994191126298688</v>
      </c>
      <c r="F715" s="1">
        <f t="shared" si="103"/>
        <v>-84.763116825241013</v>
      </c>
      <c r="G715" s="1">
        <f t="shared" si="104"/>
        <v>-90</v>
      </c>
      <c r="H715" s="1">
        <f t="shared" si="105"/>
        <v>-174.1384327950687</v>
      </c>
      <c r="I715" s="1">
        <f t="shared" si="106"/>
        <v>-89.663089009933628</v>
      </c>
    </row>
    <row r="716" spans="1:9">
      <c r="A716" s="1">
        <f t="shared" si="107"/>
        <v>17771.589982763788</v>
      </c>
      <c r="B716" s="1">
        <f t="shared" si="99"/>
        <v>-9.7261033329465505</v>
      </c>
      <c r="C716" s="1">
        <f t="shared" si="100"/>
        <v>-89.67760242686316</v>
      </c>
      <c r="D716" s="1">
        <f t="shared" si="101"/>
        <v>-80.112022852959953</v>
      </c>
      <c r="E716" s="1">
        <f t="shared" si="102"/>
        <v>-89.994343842548844</v>
      </c>
      <c r="F716" s="1">
        <f t="shared" si="103"/>
        <v>-84.994525697186575</v>
      </c>
      <c r="G716" s="1">
        <f t="shared" si="104"/>
        <v>-90</v>
      </c>
      <c r="H716" s="1">
        <f t="shared" si="105"/>
        <v>-174.83265188309309</v>
      </c>
      <c r="I716" s="1">
        <f t="shared" si="106"/>
        <v>-89.67194626941199</v>
      </c>
    </row>
    <row r="717" spans="1:9">
      <c r="A717" s="1">
        <f t="shared" si="107"/>
        <v>18251.422912298407</v>
      </c>
      <c r="B717" s="1">
        <f t="shared" si="99"/>
        <v>-9.9575050698757508</v>
      </c>
      <c r="C717" s="1">
        <f t="shared" si="100"/>
        <v>-89.686078140513061</v>
      </c>
      <c r="D717" s="1">
        <f t="shared" si="101"/>
        <v>-80.343431722709383</v>
      </c>
      <c r="E717" s="1">
        <f t="shared" si="102"/>
        <v>-89.994492543863586</v>
      </c>
      <c r="F717" s="1">
        <f t="shared" si="103"/>
        <v>-85.22593456913215</v>
      </c>
      <c r="G717" s="1">
        <f t="shared" si="104"/>
        <v>-90</v>
      </c>
      <c r="H717" s="1">
        <f t="shared" si="105"/>
        <v>-175.52687136171727</v>
      </c>
      <c r="I717" s="1">
        <f t="shared" si="106"/>
        <v>-89.680570684376676</v>
      </c>
    </row>
    <row r="718" spans="1:9">
      <c r="A718" s="1">
        <f t="shared" si="107"/>
        <v>18744.211330930462</v>
      </c>
      <c r="B718" s="1">
        <f t="shared" si="99"/>
        <v>-10.188907177024113</v>
      </c>
      <c r="C718" s="1">
        <f t="shared" si="100"/>
        <v>-89.694331039453459</v>
      </c>
      <c r="D718" s="1">
        <f t="shared" si="101"/>
        <v>-80.57484059257277</v>
      </c>
      <c r="E718" s="1">
        <f t="shared" si="102"/>
        <v>-89.994637335796199</v>
      </c>
      <c r="F718" s="1">
        <f t="shared" si="103"/>
        <v>-85.457343441077711</v>
      </c>
      <c r="G718" s="1">
        <f t="shared" si="104"/>
        <v>-90</v>
      </c>
      <c r="H718" s="1">
        <f t="shared" si="105"/>
        <v>-176.22109121067459</v>
      </c>
      <c r="I718" s="1">
        <f t="shared" si="106"/>
        <v>-89.688968375249658</v>
      </c>
    </row>
    <row r="719" spans="1:9">
      <c r="A719" s="1">
        <f t="shared" si="107"/>
        <v>19250.305036865582</v>
      </c>
      <c r="B719" s="1">
        <f t="shared" si="99"/>
        <v>-10.420309635182385</v>
      </c>
      <c r="C719" s="1">
        <f t="shared" si="100"/>
        <v>-89.702366980505602</v>
      </c>
      <c r="D719" s="1">
        <f t="shared" si="101"/>
        <v>-80.806249462544187</v>
      </c>
      <c r="E719" s="1">
        <f t="shared" si="102"/>
        <v>-89.994778321125011</v>
      </c>
      <c r="F719" s="1">
        <f t="shared" si="103"/>
        <v>-85.688752313023272</v>
      </c>
      <c r="G719" s="1">
        <f t="shared" si="104"/>
        <v>-90</v>
      </c>
      <c r="H719" s="1">
        <f t="shared" si="105"/>
        <v>-176.91531141074984</v>
      </c>
      <c r="I719" s="1">
        <f t="shared" si="106"/>
        <v>-89.697145301630599</v>
      </c>
    </row>
    <row r="720" spans="1:9">
      <c r="A720" s="1">
        <f t="shared" si="107"/>
        <v>19770.063272860953</v>
      </c>
      <c r="B720" s="1">
        <f t="shared" si="99"/>
        <v>-10.651712426137934</v>
      </c>
      <c r="C720" s="1">
        <f t="shared" si="100"/>
        <v>-89.710191666591882</v>
      </c>
      <c r="D720" s="1">
        <f t="shared" si="101"/>
        <v>-81.037658332618051</v>
      </c>
      <c r="E720" s="1">
        <f t="shared" si="102"/>
        <v>-89.994915599926259</v>
      </c>
      <c r="F720" s="1">
        <f t="shared" si="103"/>
        <v>-85.920161184968848</v>
      </c>
      <c r="G720" s="1">
        <f t="shared" si="104"/>
        <v>-90</v>
      </c>
      <c r="H720" s="1">
        <f t="shared" si="105"/>
        <v>-177.60953194372485</v>
      </c>
      <c r="I720" s="1">
        <f t="shared" si="106"/>
        <v>-89.705107266518155</v>
      </c>
    </row>
    <row r="721" spans="1:9">
      <c r="A721" s="1">
        <f t="shared" si="107"/>
        <v>20303.854981228196</v>
      </c>
      <c r="B721" s="1">
        <f t="shared" si="99"/>
        <v>-10.883115532623073</v>
      </c>
      <c r="C721" s="1">
        <f t="shared" si="100"/>
        <v>-89.717810650775817</v>
      </c>
      <c r="D721" s="1">
        <f t="shared" si="101"/>
        <v>-81.269067202789046</v>
      </c>
      <c r="E721" s="1">
        <f t="shared" si="102"/>
        <v>-89.995049269645151</v>
      </c>
      <c r="F721" s="1">
        <f t="shared" si="103"/>
        <v>-86.151570056914409</v>
      </c>
      <c r="G721" s="1">
        <f t="shared" si="104"/>
        <v>-90</v>
      </c>
      <c r="H721" s="1">
        <f t="shared" si="105"/>
        <v>-178.30375279232652</v>
      </c>
      <c r="I721" s="1">
        <f t="shared" si="106"/>
        <v>-89.712859920420954</v>
      </c>
    </row>
    <row r="722" spans="1:9">
      <c r="A722" s="1">
        <f t="shared" si="107"/>
        <v>20852.059065721354</v>
      </c>
      <c r="B722" s="1">
        <f t="shared" si="99"/>
        <v>-11.114518938266031</v>
      </c>
      <c r="C722" s="1">
        <f t="shared" si="100"/>
        <v>-89.725229340196378</v>
      </c>
      <c r="D722" s="1">
        <f t="shared" si="101"/>
        <v>-81.500476073052113</v>
      </c>
      <c r="E722" s="1">
        <f t="shared" si="102"/>
        <v>-89.995179425165034</v>
      </c>
      <c r="F722" s="1">
        <f t="shared" si="103"/>
        <v>-86.382978928859956</v>
      </c>
      <c r="G722" s="1">
        <f t="shared" si="104"/>
        <v>-90</v>
      </c>
      <c r="H722" s="1">
        <f t="shared" si="105"/>
        <v>-178.9979739401781</v>
      </c>
      <c r="I722" s="1">
        <f t="shared" si="106"/>
        <v>-89.720408765361412</v>
      </c>
    </row>
    <row r="723" spans="1:9">
      <c r="A723" s="1">
        <f t="shared" si="107"/>
        <v>21415.064660495827</v>
      </c>
      <c r="B723" s="1">
        <f t="shared" si="99"/>
        <v>-11.345922627544475</v>
      </c>
      <c r="C723" s="1">
        <f t="shared" si="100"/>
        <v>-89.73245299989928</v>
      </c>
      <c r="D723" s="1">
        <f t="shared" si="101"/>
        <v>-81.731884943402491</v>
      </c>
      <c r="E723" s="1">
        <f t="shared" si="102"/>
        <v>-89.99530615887484</v>
      </c>
      <c r="F723" s="1">
        <f t="shared" si="103"/>
        <v>-86.614387800805517</v>
      </c>
      <c r="G723" s="1">
        <f t="shared" si="104"/>
        <v>-90</v>
      </c>
      <c r="H723" s="1">
        <f t="shared" si="105"/>
        <v>-179.69219537175246</v>
      </c>
      <c r="I723" s="1">
        <f t="shared" si="106"/>
        <v>-89.72775915877412</v>
      </c>
    </row>
    <row r="724" spans="1:9">
      <c r="A724" s="1">
        <f t="shared" si="107"/>
        <v>21993.271406329211</v>
      </c>
      <c r="B724" s="1">
        <f t="shared" si="99"/>
        <v>-11.577326585741439</v>
      </c>
      <c r="C724" s="1">
        <f t="shared" si="100"/>
        <v>-89.739486756567842</v>
      </c>
      <c r="D724" s="1">
        <f t="shared" si="101"/>
        <v>-81.963293813835634</v>
      </c>
      <c r="E724" s="1">
        <f t="shared" si="102"/>
        <v>-89.995429560734465</v>
      </c>
      <c r="F724" s="1">
        <f t="shared" si="103"/>
        <v>-86.845796672751092</v>
      </c>
      <c r="G724" s="1">
        <f t="shared" si="104"/>
        <v>-90</v>
      </c>
      <c r="H724" s="1">
        <f t="shared" si="105"/>
        <v>-180.38641707232819</v>
      </c>
      <c r="I724" s="1">
        <f t="shared" si="106"/>
        <v>-89.734916317302293</v>
      </c>
    </row>
    <row r="725" spans="1:9">
      <c r="A725" s="1">
        <f t="shared" si="107"/>
        <v>22587.089734300098</v>
      </c>
      <c r="B725" s="1">
        <f t="shared" si="99"/>
        <v>-11.808730798903554</v>
      </c>
      <c r="C725" s="1">
        <f t="shared" si="100"/>
        <v>-89.746335602156378</v>
      </c>
      <c r="D725" s="1">
        <f t="shared" si="101"/>
        <v>-82.194702684347249</v>
      </c>
      <c r="E725" s="1">
        <f t="shared" si="102"/>
        <v>-89.995549718338808</v>
      </c>
      <c r="F725" s="1">
        <f t="shared" si="103"/>
        <v>-87.077205544696653</v>
      </c>
      <c r="G725" s="1">
        <f t="shared" si="104"/>
        <v>-90</v>
      </c>
      <c r="H725" s="1">
        <f t="shared" si="105"/>
        <v>-181.08063902794746</v>
      </c>
      <c r="I725" s="1">
        <f t="shared" si="106"/>
        <v>-89.741885320495157</v>
      </c>
    </row>
    <row r="726" spans="1:9">
      <c r="A726" s="1">
        <f t="shared" si="107"/>
        <v>23196.941157126199</v>
      </c>
      <c r="B726" s="1">
        <f t="shared" si="99"/>
        <v>-12.040135253801395</v>
      </c>
      <c r="C726" s="1">
        <f t="shared" si="100"/>
        <v>-89.753004397428029</v>
      </c>
      <c r="D726" s="1">
        <f t="shared" si="101"/>
        <v>-82.426111554933271</v>
      </c>
      <c r="E726" s="1">
        <f t="shared" si="102"/>
        <v>-89.995666716979883</v>
      </c>
      <c r="F726" s="1">
        <f t="shared" si="103"/>
        <v>-87.3086144166422</v>
      </c>
      <c r="G726" s="1">
        <f t="shared" si="104"/>
        <v>-90</v>
      </c>
      <c r="H726" s="1">
        <f t="shared" si="105"/>
        <v>-181.77486122537687</v>
      </c>
      <c r="I726" s="1">
        <f t="shared" si="106"/>
        <v>-89.748671114407898</v>
      </c>
    </row>
    <row r="727" spans="1:9">
      <c r="A727" s="1">
        <f t="shared" si="107"/>
        <v>23823.258568368605</v>
      </c>
      <c r="B727" s="1">
        <f t="shared" si="99"/>
        <v>-12.27153993789198</v>
      </c>
      <c r="C727" s="1">
        <f t="shared" si="100"/>
        <v>-89.759497875400299</v>
      </c>
      <c r="D727" s="1">
        <f t="shared" si="101"/>
        <v>-82.657520425589851</v>
      </c>
      <c r="E727" s="1">
        <f t="shared" si="102"/>
        <v>-89.995780639707363</v>
      </c>
      <c r="F727" s="1">
        <f t="shared" si="103"/>
        <v>-87.540023288587776</v>
      </c>
      <c r="G727" s="1">
        <f t="shared" si="104"/>
        <v>-90</v>
      </c>
      <c r="H727" s="1">
        <f t="shared" si="105"/>
        <v>-182.4690836520696</v>
      </c>
      <c r="I727" s="1">
        <f t="shared" si="106"/>
        <v>-89.755278515107648</v>
      </c>
    </row>
    <row r="728" spans="1:9">
      <c r="A728" s="1">
        <f t="shared" si="107"/>
        <v>24466.486549714555</v>
      </c>
      <c r="B728" s="1">
        <f t="shared" si="99"/>
        <v>-12.50294483928311</v>
      </c>
      <c r="C728" s="1">
        <f t="shared" si="100"/>
        <v>-89.765820644699886</v>
      </c>
      <c r="D728" s="1">
        <f t="shared" si="101"/>
        <v>-82.888929296313307</v>
      </c>
      <c r="E728" s="1">
        <f t="shared" si="102"/>
        <v>-89.995891567387503</v>
      </c>
      <c r="F728" s="1">
        <f t="shared" si="103"/>
        <v>-87.771432160533337</v>
      </c>
      <c r="G728" s="1">
        <f t="shared" si="104"/>
        <v>-90</v>
      </c>
      <c r="H728" s="1">
        <f t="shared" si="105"/>
        <v>-183.16330629612975</v>
      </c>
      <c r="I728" s="1">
        <f t="shared" si="106"/>
        <v>-89.761712212087389</v>
      </c>
    </row>
    <row r="729" spans="1:9">
      <c r="A729" s="1">
        <f t="shared" si="107"/>
        <v>25127.081686556845</v>
      </c>
      <c r="B729" s="1">
        <f t="shared" si="99"/>
        <v>-12.734349946699609</v>
      </c>
      <c r="C729" s="1">
        <f t="shared" si="100"/>
        <v>-89.771977192829937</v>
      </c>
      <c r="D729" s="1">
        <f t="shared" si="101"/>
        <v>-83.120338167100186</v>
      </c>
      <c r="E729" s="1">
        <f t="shared" si="102"/>
        <v>-89.995999578760603</v>
      </c>
      <c r="F729" s="1">
        <f t="shared" si="103"/>
        <v>-88.002841032478898</v>
      </c>
      <c r="G729" s="1">
        <f t="shared" si="104"/>
        <v>-90</v>
      </c>
      <c r="H729" s="1">
        <f t="shared" si="105"/>
        <v>-183.85752914627869</v>
      </c>
      <c r="I729" s="1">
        <f t="shared" si="106"/>
        <v>-89.767976771590554</v>
      </c>
    </row>
    <row r="730" spans="1:9">
      <c r="A730" s="1">
        <f t="shared" si="107"/>
        <v>25805.512892093877</v>
      </c>
      <c r="B730" s="1">
        <f t="shared" si="99"/>
        <v>-12.965755249451348</v>
      </c>
      <c r="C730" s="1">
        <f t="shared" si="100"/>
        <v>-89.777971889351434</v>
      </c>
      <c r="D730" s="1">
        <f t="shared" si="101"/>
        <v>-83.351747037947177</v>
      </c>
      <c r="E730" s="1">
        <f t="shared" si="102"/>
        <v>-89.996104750496855</v>
      </c>
      <c r="F730" s="1">
        <f t="shared" si="103"/>
        <v>-88.234249904424473</v>
      </c>
      <c r="G730" s="1">
        <f t="shared" si="104"/>
        <v>-90</v>
      </c>
      <c r="H730" s="1">
        <f t="shared" si="105"/>
        <v>-184.551752191823</v>
      </c>
      <c r="I730" s="1">
        <f t="shared" si="106"/>
        <v>-89.774076639848317</v>
      </c>
    </row>
    <row r="731" spans="1:9">
      <c r="A731" s="1">
        <f t="shared" si="107"/>
        <v>26502.261740180409</v>
      </c>
      <c r="B731" s="1">
        <f t="shared" si="99"/>
        <v>-13.197160737402832</v>
      </c>
      <c r="C731" s="1">
        <f t="shared" si="100"/>
        <v>-89.783808988981207</v>
      </c>
      <c r="D731" s="1">
        <f t="shared" si="101"/>
        <v>-83.583155908851154</v>
      </c>
      <c r="E731" s="1">
        <f t="shared" si="102"/>
        <v>-89.996207157250751</v>
      </c>
      <c r="F731" s="1">
        <f t="shared" si="103"/>
        <v>-88.465658776370034</v>
      </c>
      <c r="G731" s="1">
        <f t="shared" si="104"/>
        <v>-90</v>
      </c>
      <c r="H731" s="1">
        <f t="shared" si="105"/>
        <v>-185.24597542262404</v>
      </c>
      <c r="I731" s="1">
        <f t="shared" si="106"/>
        <v>-89.780016146231958</v>
      </c>
    </row>
    <row r="732" spans="1:9">
      <c r="A732" s="1">
        <f t="shared" si="107"/>
        <v>27217.822807165277</v>
      </c>
      <c r="B732" s="1">
        <f t="shared" si="99"/>
        <v>-13.42856640094449</v>
      </c>
      <c r="C732" s="1">
        <f t="shared" si="100"/>
        <v>-89.789492634608749</v>
      </c>
      <c r="D732" s="1">
        <f t="shared" si="101"/>
        <v>-83.814564779809203</v>
      </c>
      <c r="E732" s="1">
        <f t="shared" si="102"/>
        <v>-89.996306871714197</v>
      </c>
      <c r="F732" s="1">
        <f t="shared" si="103"/>
        <v>-88.697067648315596</v>
      </c>
      <c r="G732" s="1">
        <f t="shared" si="104"/>
        <v>-90</v>
      </c>
      <c r="H732" s="1">
        <f t="shared" si="105"/>
        <v>-185.94019882906929</v>
      </c>
      <c r="I732" s="1">
        <f t="shared" si="106"/>
        <v>-89.785799506322974</v>
      </c>
    </row>
    <row r="733" spans="1:9">
      <c r="A733" s="1">
        <f t="shared" si="107"/>
        <v>27952.704022958736</v>
      </c>
      <c r="B733" s="1">
        <f t="shared" si="99"/>
        <v>-13.659972230965337</v>
      </c>
      <c r="C733" s="1">
        <f t="shared" si="100"/>
        <v>-89.795026860233847</v>
      </c>
      <c r="D733" s="1">
        <f t="shared" si="101"/>
        <v>-84.045973650818496</v>
      </c>
      <c r="E733" s="1">
        <f t="shared" si="102"/>
        <v>-89.996403964667891</v>
      </c>
      <c r="F733" s="1">
        <f t="shared" si="103"/>
        <v>-88.928476520261171</v>
      </c>
      <c r="G733" s="1">
        <f t="shared" si="104"/>
        <v>-90</v>
      </c>
      <c r="H733" s="1">
        <f t="shared" si="105"/>
        <v>-186.634422402045</v>
      </c>
      <c r="I733" s="1">
        <f t="shared" si="106"/>
        <v>-89.791430824901738</v>
      </c>
    </row>
    <row r="734" spans="1:9">
      <c r="A734" s="1">
        <f t="shared" si="107"/>
        <v>28707.42703157862</v>
      </c>
      <c r="B734" s="1">
        <f t="shared" si="99"/>
        <v>-13.891378218827121</v>
      </c>
      <c r="C734" s="1">
        <f t="shared" si="100"/>
        <v>-89.800415593827253</v>
      </c>
      <c r="D734" s="1">
        <f t="shared" si="101"/>
        <v>-84.277382521876362</v>
      </c>
      <c r="E734" s="1">
        <f t="shared" si="102"/>
        <v>-89.996498505031795</v>
      </c>
      <c r="F734" s="1">
        <f t="shared" si="103"/>
        <v>-89.159885392206718</v>
      </c>
      <c r="G734" s="1">
        <f t="shared" si="104"/>
        <v>-90</v>
      </c>
      <c r="H734" s="1">
        <f t="shared" si="105"/>
        <v>-187.32864613291019</v>
      </c>
      <c r="I734" s="1">
        <f t="shared" si="106"/>
        <v>-89.79691409885902</v>
      </c>
    </row>
    <row r="735" spans="1:9">
      <c r="A735" s="1">
        <f t="shared" si="107"/>
        <v>29482.527561431241</v>
      </c>
      <c r="B735" s="1">
        <f t="shared" si="99"/>
        <v>-14.122784356339821</v>
      </c>
      <c r="C735" s="1">
        <f t="shared" si="100"/>
        <v>-89.80566266011617</v>
      </c>
      <c r="D735" s="1">
        <f t="shared" si="101"/>
        <v>-84.508791392980299</v>
      </c>
      <c r="E735" s="1">
        <f t="shared" si="102"/>
        <v>-89.996590559913898</v>
      </c>
      <c r="F735" s="1">
        <f t="shared" si="103"/>
        <v>-89.391294264152279</v>
      </c>
      <c r="G735" s="1">
        <f t="shared" si="104"/>
        <v>-90</v>
      </c>
      <c r="H735" s="1">
        <f t="shared" si="105"/>
        <v>-188.02287001347241</v>
      </c>
      <c r="I735" s="1">
        <f t="shared" si="106"/>
        <v>-89.802253220030082</v>
      </c>
    </row>
    <row r="736" spans="1:9">
      <c r="A736" s="1">
        <f t="shared" si="107"/>
        <v>30278.555805589884</v>
      </c>
      <c r="B736" s="1">
        <f t="shared" si="99"/>
        <v>-14.354190635738355</v>
      </c>
      <c r="C736" s="1">
        <f t="shared" si="100"/>
        <v>-89.810771783296815</v>
      </c>
      <c r="D736" s="1">
        <f t="shared" si="101"/>
        <v>-84.740200264127893</v>
      </c>
      <c r="E736" s="1">
        <f t="shared" si="102"/>
        <v>-89.996680194657927</v>
      </c>
      <c r="F736" s="1">
        <f t="shared" si="103"/>
        <v>-89.622703136097854</v>
      </c>
      <c r="G736" s="1">
        <f t="shared" si="104"/>
        <v>-90</v>
      </c>
      <c r="H736" s="1">
        <f t="shared" si="105"/>
        <v>-188.71709403596412</v>
      </c>
      <c r="I736" s="1">
        <f t="shared" si="106"/>
        <v>-89.80745197795477</v>
      </c>
    </row>
    <row r="737" spans="1:9">
      <c r="A737" s="1">
        <f t="shared" si="107"/>
        <v>31096.076812340809</v>
      </c>
      <c r="B737" s="1">
        <f t="shared" si="99"/>
        <v>-14.585597049660535</v>
      </c>
      <c r="C737" s="1">
        <f t="shared" si="100"/>
        <v>-89.815746589675655</v>
      </c>
      <c r="D737" s="1">
        <f t="shared" si="101"/>
        <v>-84.971609135316896</v>
      </c>
      <c r="E737" s="1">
        <f t="shared" si="102"/>
        <v>-89.996767472889701</v>
      </c>
      <c r="F737" s="1">
        <f t="shared" si="103"/>
        <v>-89.854112008043415</v>
      </c>
      <c r="G737" s="1">
        <f t="shared" si="104"/>
        <v>-90</v>
      </c>
      <c r="H737" s="1">
        <f t="shared" si="105"/>
        <v>-189.41131819302086</v>
      </c>
      <c r="I737" s="1">
        <f t="shared" si="106"/>
        <v>-89.812514062565356</v>
      </c>
    </row>
    <row r="738" spans="1:9">
      <c r="A738" s="1">
        <f t="shared" si="107"/>
        <v>31935.670886274009</v>
      </c>
      <c r="B738" s="1">
        <f t="shared" si="99"/>
        <v>-14.817003591126209</v>
      </c>
      <c r="C738" s="1">
        <f t="shared" si="100"/>
        <v>-89.82059061024151</v>
      </c>
      <c r="D738" s="1">
        <f t="shared" si="101"/>
        <v>-85.203018006545165</v>
      </c>
      <c r="E738" s="1">
        <f t="shared" si="102"/>
        <v>-89.996852456562337</v>
      </c>
      <c r="F738" s="1">
        <f t="shared" si="103"/>
        <v>-90.085520879988962</v>
      </c>
      <c r="G738" s="1">
        <f t="shared" si="104"/>
        <v>-90</v>
      </c>
      <c r="H738" s="1">
        <f t="shared" si="105"/>
        <v>-190.10554247766032</v>
      </c>
      <c r="I738" s="1">
        <f t="shared" si="106"/>
        <v>-89.817443066803833</v>
      </c>
    </row>
    <row r="739" spans="1:9">
      <c r="A739" s="1">
        <f t="shared" si="107"/>
        <v>32797.934000203408</v>
      </c>
      <c r="B739" s="1">
        <f t="shared" si="99"/>
        <v>-15.048410253517361</v>
      </c>
      <c r="C739" s="1">
        <f t="shared" si="100"/>
        <v>-89.825307283169934</v>
      </c>
      <c r="D739" s="1">
        <f t="shared" si="101"/>
        <v>-85.434426877810665</v>
      </c>
      <c r="E739" s="1">
        <f t="shared" si="102"/>
        <v>-89.996935206000188</v>
      </c>
      <c r="F739" s="1">
        <f t="shared" si="103"/>
        <v>-90.316929751934538</v>
      </c>
      <c r="G739" s="1">
        <f t="shared" si="104"/>
        <v>-90</v>
      </c>
      <c r="H739" s="1">
        <f t="shared" si="105"/>
        <v>-190.79976688326258</v>
      </c>
      <c r="I739" s="1">
        <f t="shared" si="106"/>
        <v>-89.822242489170094</v>
      </c>
    </row>
    <row r="740" spans="1:9">
      <c r="A740" s="1">
        <f t="shared" si="107"/>
        <v>33683.478218208897</v>
      </c>
      <c r="B740" s="1">
        <f t="shared" si="99"/>
        <v>-15.279817030559386</v>
      </c>
      <c r="C740" s="1">
        <f t="shared" si="100"/>
        <v>-89.829899956262011</v>
      </c>
      <c r="D740" s="1">
        <f t="shared" si="101"/>
        <v>-85.665835749111423</v>
      </c>
      <c r="E740" s="1">
        <f t="shared" si="102"/>
        <v>-89.997015779941606</v>
      </c>
      <c r="F740" s="1">
        <f t="shared" si="103"/>
        <v>-90.548338623880099</v>
      </c>
      <c r="G740" s="1">
        <f t="shared" si="104"/>
        <v>-90</v>
      </c>
      <c r="H740" s="1">
        <f t="shared" si="105"/>
        <v>-191.49399140355092</v>
      </c>
      <c r="I740" s="1">
        <f t="shared" si="106"/>
        <v>-89.826915736203603</v>
      </c>
    </row>
    <row r="741" spans="1:9">
      <c r="A741" s="1">
        <f t="shared" si="107"/>
        <v>34592.932130100533</v>
      </c>
      <c r="B741" s="1">
        <f t="shared" si="99"/>
        <v>-15.511223916303258</v>
      </c>
      <c r="C741" s="1">
        <f t="shared" si="100"/>
        <v>-89.834371889319186</v>
      </c>
      <c r="D741" s="1">
        <f t="shared" si="101"/>
        <v>-85.897244620445662</v>
      </c>
      <c r="E741" s="1">
        <f t="shared" si="102"/>
        <v>-89.997094235580789</v>
      </c>
      <c r="F741" s="1">
        <f t="shared" si="103"/>
        <v>-90.77974749582566</v>
      </c>
      <c r="G741" s="1">
        <f t="shared" si="104"/>
        <v>-90</v>
      </c>
      <c r="H741" s="1">
        <f t="shared" si="105"/>
        <v>-192.18821603257459</v>
      </c>
      <c r="I741" s="1">
        <f t="shared" si="106"/>
        <v>-89.831466124899976</v>
      </c>
    </row>
    <row r="742" spans="1:9">
      <c r="A742" s="1">
        <f t="shared" si="107"/>
        <v>35526.941297613244</v>
      </c>
      <c r="B742" s="1">
        <f t="shared" si="99"/>
        <v>-15.742630905108641</v>
      </c>
      <c r="C742" s="1">
        <f t="shared" si="100"/>
        <v>-89.838726256455587</v>
      </c>
      <c r="D742" s="1">
        <f t="shared" si="101"/>
        <v>-86.128653491811619</v>
      </c>
      <c r="E742" s="1">
        <f t="shared" si="102"/>
        <v>-89.997170628608217</v>
      </c>
      <c r="F742" s="1">
        <f t="shared" si="103"/>
        <v>-91.011156367771221</v>
      </c>
      <c r="G742" s="1">
        <f t="shared" si="104"/>
        <v>-90</v>
      </c>
      <c r="H742" s="1">
        <f t="shared" si="105"/>
        <v>-192.88244076469147</v>
      </c>
      <c r="I742" s="1">
        <f t="shared" si="106"/>
        <v>-89.835896885063789</v>
      </c>
    </row>
    <row r="743" spans="1:9">
      <c r="A743" s="1">
        <f t="shared" si="107"/>
        <v>36486.168712648796</v>
      </c>
      <c r="B743" s="1">
        <f t="shared" si="99"/>
        <v>-15.97403799162781</v>
      </c>
      <c r="C743" s="1">
        <f t="shared" si="100"/>
        <v>-89.842966148349717</v>
      </c>
      <c r="D743" s="1">
        <f t="shared" si="101"/>
        <v>-86.360062363207646</v>
      </c>
      <c r="E743" s="1">
        <f t="shared" si="102"/>
        <v>-89.997245013250364</v>
      </c>
      <c r="F743" s="1">
        <f t="shared" si="103"/>
        <v>-91.242565239716797</v>
      </c>
      <c r="G743" s="1">
        <f t="shared" si="104"/>
        <v>-90</v>
      </c>
      <c r="H743" s="1">
        <f t="shared" si="105"/>
        <v>-193.57666559455225</v>
      </c>
      <c r="I743" s="1">
        <f t="shared" si="106"/>
        <v>-89.840211161600109</v>
      </c>
    </row>
    <row r="744" spans="1:9">
      <c r="A744" s="1">
        <f t="shared" si="107"/>
        <v>37471.295267890309</v>
      </c>
      <c r="B744" s="1">
        <f t="shared" si="99"/>
        <v>-16.205445170790583</v>
      </c>
      <c r="C744" s="1">
        <f t="shared" si="100"/>
        <v>-89.847094574437122</v>
      </c>
      <c r="D744" s="1">
        <f t="shared" si="101"/>
        <v>-86.591471234632195</v>
      </c>
      <c r="E744" s="1">
        <f t="shared" si="102"/>
        <v>-89.997317442307931</v>
      </c>
      <c r="F744" s="1">
        <f t="shared" si="103"/>
        <v>-91.473974111662358</v>
      </c>
      <c r="G744" s="1">
        <f t="shared" si="104"/>
        <v>-90</v>
      </c>
      <c r="H744" s="1">
        <f t="shared" si="105"/>
        <v>-194.27089051708515</v>
      </c>
      <c r="I744" s="1">
        <f t="shared" si="106"/>
        <v>-89.844412016745082</v>
      </c>
    </row>
    <row r="745" spans="1:9">
      <c r="A745" s="1">
        <f t="shared" si="107"/>
        <v>38483.020240123347</v>
      </c>
      <c r="B745" s="1">
        <f t="shared" si="99"/>
        <v>-16.436852437789824</v>
      </c>
      <c r="C745" s="1">
        <f t="shared" si="100"/>
        <v>-89.85111446504537</v>
      </c>
      <c r="D745" s="1">
        <f t="shared" si="101"/>
        <v>-86.822880106083758</v>
      </c>
      <c r="E745" s="1">
        <f t="shared" si="102"/>
        <v>-89.997387967193589</v>
      </c>
      <c r="F745" s="1">
        <f t="shared" si="103"/>
        <v>-91.705382983607905</v>
      </c>
      <c r="G745" s="1">
        <f t="shared" si="104"/>
        <v>-90</v>
      </c>
      <c r="H745" s="1">
        <f t="shared" si="105"/>
        <v>-194.96511552748149</v>
      </c>
      <c r="I745" s="1">
        <f t="shared" si="106"/>
        <v>-89.848502432238945</v>
      </c>
    </row>
    <row r="746" spans="1:9">
      <c r="A746" s="1">
        <f t="shared" si="107"/>
        <v>39522.061786606675</v>
      </c>
      <c r="B746" s="1">
        <f t="shared" si="99"/>
        <v>-16.668259788067829</v>
      </c>
      <c r="C746" s="1">
        <f t="shared" si="100"/>
        <v>-89.855028673472901</v>
      </c>
      <c r="D746" s="1">
        <f t="shared" si="101"/>
        <v>-87.054288977560958</v>
      </c>
      <c r="E746" s="1">
        <f t="shared" si="102"/>
        <v>-89.997456637968355</v>
      </c>
      <c r="F746" s="1">
        <f t="shared" si="103"/>
        <v>-91.93679185555348</v>
      </c>
      <c r="G746" s="1">
        <f t="shared" si="104"/>
        <v>-90</v>
      </c>
      <c r="H746" s="1">
        <f t="shared" si="105"/>
        <v>-195.65934062118225</v>
      </c>
      <c r="I746" s="1">
        <f t="shared" si="106"/>
        <v>-89.852485311441228</v>
      </c>
    </row>
    <row r="747" spans="1:9">
      <c r="A747" s="1">
        <f t="shared" si="107"/>
        <v>40589.157454845052</v>
      </c>
      <c r="B747" s="1">
        <f t="shared" si="99"/>
        <v>-16.899667217303389</v>
      </c>
      <c r="C747" s="1">
        <f t="shared" si="100"/>
        <v>-89.858839978013521</v>
      </c>
      <c r="D747" s="1">
        <f t="shared" si="101"/>
        <v>-87.285697849062487</v>
      </c>
      <c r="E747" s="1">
        <f t="shared" si="102"/>
        <v>-89.997523503377082</v>
      </c>
      <c r="F747" s="1">
        <f t="shared" si="103"/>
        <v>-92.168200727499041</v>
      </c>
      <c r="G747" s="1">
        <f t="shared" si="104"/>
        <v>-90</v>
      </c>
      <c r="H747" s="1">
        <f t="shared" si="105"/>
        <v>-196.3535657938649</v>
      </c>
      <c r="I747" s="1">
        <f t="shared" si="106"/>
        <v>-89.856363481390588</v>
      </c>
    </row>
    <row r="748" spans="1:9">
      <c r="A748" s="1">
        <f t="shared" si="107"/>
        <v>41685.064706125864</v>
      </c>
      <c r="B748" s="1">
        <f t="shared" si="99"/>
        <v>-17.131074721399514</v>
      </c>
      <c r="C748" s="1">
        <f t="shared" si="100"/>
        <v>-89.862551083927613</v>
      </c>
      <c r="D748" s="1">
        <f t="shared" si="101"/>
        <v>-87.517106720587051</v>
      </c>
      <c r="E748" s="1">
        <f t="shared" si="102"/>
        <v>-89.99758861088317</v>
      </c>
      <c r="F748" s="1">
        <f t="shared" si="103"/>
        <v>-92.399609599444602</v>
      </c>
      <c r="G748" s="1">
        <f t="shared" si="104"/>
        <v>-90</v>
      </c>
      <c r="H748" s="1">
        <f t="shared" si="105"/>
        <v>-197.04779104143117</v>
      </c>
      <c r="I748" s="1">
        <f t="shared" si="106"/>
        <v>-89.860139694810755</v>
      </c>
    </row>
    <row r="749" spans="1:9">
      <c r="A749" s="1">
        <f t="shared" si="107"/>
        <v>42810.561453191258</v>
      </c>
      <c r="B749" s="1">
        <f t="shared" si="99"/>
        <v>-17.362482296471796</v>
      </c>
      <c r="C749" s="1">
        <f t="shared" si="100"/>
        <v>-89.86616462536135</v>
      </c>
      <c r="D749" s="1">
        <f t="shared" si="101"/>
        <v>-87.748515592133444</v>
      </c>
      <c r="E749" s="1">
        <f t="shared" si="102"/>
        <v>-89.997652006702126</v>
      </c>
      <c r="F749" s="1">
        <f t="shared" si="103"/>
        <v>-92.631018471390178</v>
      </c>
      <c r="G749" s="1">
        <f t="shared" si="104"/>
        <v>-90</v>
      </c>
      <c r="H749" s="1">
        <f t="shared" si="105"/>
        <v>-197.74201635999543</v>
      </c>
      <c r="I749" s="1">
        <f t="shared" si="106"/>
        <v>-89.863816632063504</v>
      </c>
    </row>
    <row r="750" spans="1:9">
      <c r="A750" s="1">
        <f t="shared" si="107"/>
        <v>43966.446612427419</v>
      </c>
      <c r="B750" s="1">
        <f t="shared" si="99"/>
        <v>-17.593889938837378</v>
      </c>
      <c r="C750" s="1">
        <f t="shared" si="100"/>
        <v>-89.869683167215953</v>
      </c>
      <c r="D750" s="1">
        <f t="shared" si="101"/>
        <v>-87.979924463700542</v>
      </c>
      <c r="E750" s="1">
        <f t="shared" si="102"/>
        <v>-89.997713735834537</v>
      </c>
      <c r="F750" s="1">
        <f t="shared" si="103"/>
        <v>-92.862427343335725</v>
      </c>
      <c r="G750" s="1">
        <f t="shared" si="104"/>
        <v>-90</v>
      </c>
      <c r="H750" s="1">
        <f t="shared" si="105"/>
        <v>-198.43624174587364</v>
      </c>
      <c r="I750" s="1">
        <f t="shared" si="106"/>
        <v>-89.867396903050462</v>
      </c>
    </row>
    <row r="751" spans="1:9">
      <c r="A751" s="1">
        <f t="shared" si="107"/>
        <v>45153.540670962953</v>
      </c>
      <c r="B751" s="1">
        <f t="shared" si="99"/>
        <v>-17.825297645004518</v>
      </c>
      <c r="C751" s="1">
        <f t="shared" si="100"/>
        <v>-89.873109206967484</v>
      </c>
      <c r="D751" s="1">
        <f t="shared" si="101"/>
        <v>-88.211333335287293</v>
      </c>
      <c r="E751" s="1">
        <f t="shared" si="102"/>
        <v>-89.997773842097828</v>
      </c>
      <c r="F751" s="1">
        <f t="shared" si="103"/>
        <v>-93.093836215281286</v>
      </c>
      <c r="G751" s="1">
        <f t="shared" si="104"/>
        <v>-90</v>
      </c>
      <c r="H751" s="1">
        <f t="shared" si="105"/>
        <v>-199.13046719557309</v>
      </c>
      <c r="I751" s="1">
        <f t="shared" si="106"/>
        <v>-89.870883049065299</v>
      </c>
    </row>
    <row r="752" spans="1:9">
      <c r="A752" s="1">
        <f t="shared" si="107"/>
        <v>46372.686269078949</v>
      </c>
      <c r="B752" s="1">
        <f t="shared" si="99"/>
        <v>-18.05670541166262</v>
      </c>
      <c r="C752" s="1">
        <f t="shared" si="100"/>
        <v>-89.876445176438992</v>
      </c>
      <c r="D752" s="1">
        <f t="shared" si="101"/>
        <v>-88.44274220689266</v>
      </c>
      <c r="E752" s="1">
        <f t="shared" si="102"/>
        <v>-89.997832368157518</v>
      </c>
      <c r="F752" s="1">
        <f t="shared" si="103"/>
        <v>-93.325245087226861</v>
      </c>
      <c r="G752" s="1">
        <f t="shared" si="104"/>
        <v>-90</v>
      </c>
      <c r="H752" s="1">
        <f t="shared" si="105"/>
        <v>-199.82469270578213</v>
      </c>
      <c r="I752" s="1">
        <f t="shared" si="106"/>
        <v>-89.874277544596509</v>
      </c>
    </row>
    <row r="753" spans="1:9">
      <c r="A753" s="1">
        <f t="shared" si="107"/>
        <v>47624.748798344081</v>
      </c>
      <c r="B753" s="1">
        <f t="shared" si="99"/>
        <v>-18.28811323567291</v>
      </c>
      <c r="C753" s="1">
        <f t="shared" si="100"/>
        <v>-89.879693443526037</v>
      </c>
      <c r="D753" s="1">
        <f t="shared" si="101"/>
        <v>-88.674151078515692</v>
      </c>
      <c r="E753" s="1">
        <f t="shared" si="102"/>
        <v>-89.997889355557419</v>
      </c>
      <c r="F753" s="1">
        <f t="shared" si="103"/>
        <v>-93.556653959172422</v>
      </c>
      <c r="G753" s="1">
        <f t="shared" si="104"/>
        <v>-90</v>
      </c>
      <c r="H753" s="1">
        <f t="shared" si="105"/>
        <v>-200.51891827336101</v>
      </c>
      <c r="I753" s="1">
        <f t="shared" si="106"/>
        <v>-89.877582799083484</v>
      </c>
    </row>
    <row r="754" spans="1:9">
      <c r="A754" s="1">
        <f t="shared" si="107"/>
        <v>48910.61701589937</v>
      </c>
      <c r="B754" s="1">
        <f t="shared" si="99"/>
        <v>-18.519521114059444</v>
      </c>
      <c r="C754" s="1">
        <f t="shared" si="100"/>
        <v>-89.882856313876943</v>
      </c>
      <c r="D754" s="1">
        <f t="shared" si="101"/>
        <v>-88.90555995015545</v>
      </c>
      <c r="E754" s="1">
        <f t="shared" si="102"/>
        <v>-89.997944844749142</v>
      </c>
      <c r="F754" s="1">
        <f t="shared" si="103"/>
        <v>-93.788062831117983</v>
      </c>
      <c r="G754" s="1">
        <f t="shared" si="104"/>
        <v>-90</v>
      </c>
      <c r="H754" s="1">
        <f t="shared" si="105"/>
        <v>-201.21314389533288</v>
      </c>
      <c r="I754" s="1">
        <f t="shared" si="106"/>
        <v>-89.88080115862607</v>
      </c>
    </row>
    <row r="755" spans="1:9">
      <c r="A755" s="1">
        <f t="shared" si="107"/>
        <v>50231.203675328652</v>
      </c>
      <c r="B755" s="1">
        <f t="shared" si="99"/>
        <v>-18.750929044000713</v>
      </c>
      <c r="C755" s="1">
        <f t="shared" si="100"/>
        <v>-89.885936032528988</v>
      </c>
      <c r="D755" s="1">
        <f t="shared" si="101"/>
        <v>-89.136968821811081</v>
      </c>
      <c r="E755" s="1">
        <f t="shared" si="102"/>
        <v>-89.997998875120814</v>
      </c>
      <c r="F755" s="1">
        <f t="shared" si="103"/>
        <v>-94.019471703063559</v>
      </c>
      <c r="G755" s="1">
        <f t="shared" si="104"/>
        <v>-90</v>
      </c>
      <c r="H755" s="1">
        <f t="shared" si="105"/>
        <v>-201.90736956887537</v>
      </c>
      <c r="I755" s="1">
        <f t="shared" si="106"/>
        <v>-89.883934907649802</v>
      </c>
    </row>
    <row r="756" spans="1:9">
      <c r="A756" s="1">
        <f t="shared" si="107"/>
        <v>51587.446174562523</v>
      </c>
      <c r="B756" s="1">
        <f t="shared" si="99"/>
        <v>-18.982337022821589</v>
      </c>
      <c r="C756" s="1">
        <f t="shared" si="100"/>
        <v>-89.888934785501377</v>
      </c>
      <c r="D756" s="1">
        <f t="shared" si="101"/>
        <v>-89.368377693481747</v>
      </c>
      <c r="E756" s="1">
        <f t="shared" si="102"/>
        <v>-89.998051485025115</v>
      </c>
      <c r="F756" s="1">
        <f t="shared" si="103"/>
        <v>-94.25088057500912</v>
      </c>
      <c r="G756" s="1">
        <f t="shared" si="104"/>
        <v>-90</v>
      </c>
      <c r="H756" s="1">
        <f t="shared" si="105"/>
        <v>-202.60159529131246</v>
      </c>
      <c r="I756" s="1">
        <f t="shared" si="106"/>
        <v>-89.886986270526506</v>
      </c>
    </row>
    <row r="757" spans="1:9">
      <c r="A757" s="1">
        <f t="shared" si="107"/>
        <v>52980.307221275703</v>
      </c>
      <c r="B757" s="1">
        <f t="shared" si="99"/>
        <v>-19.213745047985796</v>
      </c>
      <c r="C757" s="1">
        <f t="shared" si="100"/>
        <v>-89.891854701346588</v>
      </c>
      <c r="D757" s="1">
        <f t="shared" si="101"/>
        <v>-89.599786565166681</v>
      </c>
      <c r="E757" s="1">
        <f t="shared" si="102"/>
        <v>-89.998102711806297</v>
      </c>
      <c r="F757" s="1">
        <f t="shared" si="103"/>
        <v>-94.482289446954667</v>
      </c>
      <c r="G757" s="1">
        <f t="shared" si="104"/>
        <v>-90</v>
      </c>
      <c r="H757" s="1">
        <f t="shared" si="105"/>
        <v>-203.29582106010713</v>
      </c>
      <c r="I757" s="1">
        <f t="shared" si="106"/>
        <v>-89.889957413152899</v>
      </c>
    </row>
    <row r="758" spans="1:9">
      <c r="A758" s="1">
        <f t="shared" si="107"/>
        <v>54410.775516250142</v>
      </c>
      <c r="B758" s="1">
        <f t="shared" si="99"/>
        <v>-19.445153117088616</v>
      </c>
      <c r="C758" s="1">
        <f t="shared" si="100"/>
        <v>-89.894697852660755</v>
      </c>
      <c r="D758" s="1">
        <f t="shared" si="101"/>
        <v>-89.83119543686513</v>
      </c>
      <c r="E758" s="1">
        <f t="shared" si="102"/>
        <v>-89.998152591826937</v>
      </c>
      <c r="F758" s="1">
        <f t="shared" si="103"/>
        <v>-94.713698318900242</v>
      </c>
      <c r="G758" s="1">
        <f t="shared" si="104"/>
        <v>-90</v>
      </c>
      <c r="H758" s="1">
        <f t="shared" si="105"/>
        <v>-203.99004687285398</v>
      </c>
      <c r="I758" s="1">
        <f t="shared" si="106"/>
        <v>-89.892850444487692</v>
      </c>
    </row>
    <row r="759" spans="1:9">
      <c r="A759" s="1">
        <f t="shared" si="107"/>
        <v>55879.866455188894</v>
      </c>
      <c r="B759" s="1">
        <f t="shared" si="99"/>
        <v>-19.676561227850129</v>
      </c>
      <c r="C759" s="1">
        <f t="shared" si="100"/>
        <v>-89.897466257554711</v>
      </c>
      <c r="D759" s="1">
        <f t="shared" si="101"/>
        <v>-90.062604308576425</v>
      </c>
      <c r="E759" s="1">
        <f t="shared" si="102"/>
        <v>-89.998201160493565</v>
      </c>
      <c r="F759" s="1">
        <f t="shared" si="103"/>
        <v>-94.945107190845803</v>
      </c>
      <c r="G759" s="1">
        <f t="shared" si="104"/>
        <v>-90</v>
      </c>
      <c r="H759" s="1">
        <f t="shared" si="105"/>
        <v>-204.68427272727234</v>
      </c>
      <c r="I759" s="1">
        <f t="shared" si="106"/>
        <v>-89.895667418048276</v>
      </c>
    </row>
    <row r="760" spans="1:9">
      <c r="A760" s="1">
        <f t="shared" si="107"/>
        <v>57388.62284947899</v>
      </c>
      <c r="B760" s="1">
        <f t="shared" si="99"/>
        <v>-19.907969378108731</v>
      </c>
      <c r="C760" s="1">
        <f t="shared" si="100"/>
        <v>-89.900161881085893</v>
      </c>
      <c r="D760" s="1">
        <f t="shared" si="101"/>
        <v>-90.294013180299856</v>
      </c>
      <c r="E760" s="1">
        <f t="shared" si="102"/>
        <v>-89.998248452281942</v>
      </c>
      <c r="F760" s="1">
        <f t="shared" si="103"/>
        <v>-95.176516062791364</v>
      </c>
      <c r="G760" s="1">
        <f t="shared" si="104"/>
        <v>-90</v>
      </c>
      <c r="H760" s="1">
        <f t="shared" si="105"/>
        <v>-205.37849862119995</v>
      </c>
      <c r="I760" s="1">
        <f t="shared" si="106"/>
        <v>-89.898410333367849</v>
      </c>
    </row>
    <row r="761" spans="1:9">
      <c r="A761" s="1">
        <f t="shared" si="107"/>
        <v>58938.115666414917</v>
      </c>
      <c r="B761" s="1">
        <f t="shared" si="99"/>
        <v>-20.139377565814939</v>
      </c>
      <c r="C761" s="1">
        <f t="shared" si="100"/>
        <v>-89.902786636653047</v>
      </c>
      <c r="D761" s="1">
        <f t="shared" si="101"/>
        <v>-90.525422052034813</v>
      </c>
      <c r="E761" s="1">
        <f t="shared" si="102"/>
        <v>-89.998294500761347</v>
      </c>
      <c r="F761" s="1">
        <f t="shared" si="103"/>
        <v>-95.40792493473694</v>
      </c>
      <c r="G761" s="1">
        <f t="shared" si="104"/>
        <v>-90</v>
      </c>
      <c r="H761" s="1">
        <f t="shared" si="105"/>
        <v>-206.07272455258669</v>
      </c>
      <c r="I761" s="1">
        <f t="shared" si="106"/>
        <v>-89.901081137414394</v>
      </c>
    </row>
    <row r="762" spans="1:9">
      <c r="A762" s="1">
        <f t="shared" si="107"/>
        <v>60529.444789408117</v>
      </c>
      <c r="B762" s="1">
        <f t="shared" si="99"/>
        <v>-20.370785789025661</v>
      </c>
      <c r="C762" s="1">
        <f t="shared" si="100"/>
        <v>-89.905342387353997</v>
      </c>
      <c r="D762" s="1">
        <f t="shared" si="101"/>
        <v>-90.756830923780711</v>
      </c>
      <c r="E762" s="1">
        <f t="shared" si="102"/>
        <v>-89.998339338618607</v>
      </c>
      <c r="F762" s="1">
        <f t="shared" si="103"/>
        <v>-95.639333806682487</v>
      </c>
      <c r="G762" s="1">
        <f t="shared" si="104"/>
        <v>-90</v>
      </c>
      <c r="H762" s="1">
        <f t="shared" si="105"/>
        <v>-206.76695051948886</v>
      </c>
      <c r="I762" s="1">
        <f t="shared" si="106"/>
        <v>-89.903681725972604</v>
      </c>
    </row>
    <row r="763" spans="1:9">
      <c r="A763" s="1">
        <f t="shared" si="107"/>
        <v>62163.739798722134</v>
      </c>
      <c r="B763" s="1">
        <f t="shared" si="99"/>
        <v>-20.602194045898599</v>
      </c>
      <c r="C763" s="1">
        <f t="shared" si="100"/>
        <v>-89.907830947308028</v>
      </c>
      <c r="D763" s="1">
        <f t="shared" si="101"/>
        <v>-90.98823979553697</v>
      </c>
      <c r="E763" s="1">
        <f t="shared" si="102"/>
        <v>-89.998382997681205</v>
      </c>
      <c r="F763" s="1">
        <f t="shared" si="103"/>
        <v>-95.870742678628048</v>
      </c>
      <c r="G763" s="1">
        <f t="shared" si="104"/>
        <v>-90</v>
      </c>
      <c r="H763" s="1">
        <f t="shared" si="105"/>
        <v>-207.46117652006362</v>
      </c>
      <c r="I763" s="1">
        <f t="shared" si="106"/>
        <v>-89.906213944989247</v>
      </c>
    </row>
    <row r="764" spans="1:9">
      <c r="A764" s="1">
        <f t="shared" si="107"/>
        <v>63842.160773287629</v>
      </c>
      <c r="B764" s="1">
        <f t="shared" si="99"/>
        <v>-20.83360233468705</v>
      </c>
      <c r="C764" s="1">
        <f t="shared" si="100"/>
        <v>-89.910254082943169</v>
      </c>
      <c r="D764" s="1">
        <f t="shared" si="101"/>
        <v>-91.219648667303034</v>
      </c>
      <c r="E764" s="1">
        <f t="shared" si="102"/>
        <v>-89.998425508939803</v>
      </c>
      <c r="F764" s="1">
        <f t="shared" si="103"/>
        <v>-96.102151550573623</v>
      </c>
      <c r="G764" s="1">
        <f t="shared" si="104"/>
        <v>-90</v>
      </c>
      <c r="H764" s="1">
        <f t="shared" si="105"/>
        <v>-208.15540255256371</v>
      </c>
      <c r="I764" s="1">
        <f t="shared" si="106"/>
        <v>-89.908679591882958</v>
      </c>
    </row>
    <row r="765" spans="1:9">
      <c r="A765" s="1">
        <f t="shared" si="107"/>
        <v>65565.899114166386</v>
      </c>
      <c r="B765" s="1">
        <f t="shared" si="99"/>
        <v>-21.065010653734959</v>
      </c>
      <c r="C765" s="1">
        <f t="shared" si="100"/>
        <v>-89.912613514249912</v>
      </c>
      <c r="D765" s="1">
        <f t="shared" si="101"/>
        <v>-91.45105753907842</v>
      </c>
      <c r="E765" s="1">
        <f t="shared" si="102"/>
        <v>-89.998466902570385</v>
      </c>
      <c r="F765" s="1">
        <f t="shared" si="103"/>
        <v>-96.333560422519184</v>
      </c>
      <c r="G765" s="1">
        <f t="shared" si="104"/>
        <v>-90</v>
      </c>
      <c r="H765" s="1">
        <f t="shared" si="105"/>
        <v>-208.84962861533256</v>
      </c>
      <c r="I765" s="1">
        <f t="shared" si="106"/>
        <v>-89.911080416820312</v>
      </c>
    </row>
    <row r="766" spans="1:9">
      <c r="A766" s="1">
        <f t="shared" si="107"/>
        <v>67336.178390248868</v>
      </c>
      <c r="B766" s="1">
        <f t="shared" si="99"/>
        <v>-21.296419001472202</v>
      </c>
      <c r="C766" s="1">
        <f t="shared" si="100"/>
        <v>-89.914910916001915</v>
      </c>
      <c r="D766" s="1">
        <f t="shared" si="101"/>
        <v>-91.682466410862645</v>
      </c>
      <c r="E766" s="1">
        <f t="shared" si="102"/>
        <v>-89.998507207955569</v>
      </c>
      <c r="F766" s="1">
        <f t="shared" si="103"/>
        <v>-96.564969294464746</v>
      </c>
      <c r="G766" s="1">
        <f t="shared" si="104"/>
        <v>-90</v>
      </c>
      <c r="H766" s="1">
        <f t="shared" si="105"/>
        <v>-209.54385470679961</v>
      </c>
      <c r="I766" s="1">
        <f t="shared" si="106"/>
        <v>-89.913418123957513</v>
      </c>
    </row>
    <row r="767" spans="1:9">
      <c r="A767" s="1">
        <f t="shared" si="107"/>
        <v>69154.255206785587</v>
      </c>
      <c r="B767" s="1">
        <f t="shared" si="99"/>
        <v>-21.527827376410116</v>
      </c>
      <c r="C767" s="1">
        <f t="shared" si="100"/>
        <v>-89.917147918944551</v>
      </c>
      <c r="D767" s="1">
        <f t="shared" si="101"/>
        <v>-91.913875282655226</v>
      </c>
      <c r="E767" s="1">
        <f t="shared" si="102"/>
        <v>-89.998546453705501</v>
      </c>
      <c r="F767" s="1">
        <f t="shared" si="103"/>
        <v>-96.796378166410307</v>
      </c>
      <c r="G767" s="1">
        <f t="shared" si="104"/>
        <v>-90</v>
      </c>
      <c r="H767" s="1">
        <f t="shared" si="105"/>
        <v>-210.23808082547566</v>
      </c>
      <c r="I767" s="1">
        <f t="shared" si="106"/>
        <v>-89.915694372650023</v>
      </c>
    </row>
    <row r="768" spans="1:9">
      <c r="A768" s="1">
        <f t="shared" si="107"/>
        <v>71021.420097368798</v>
      </c>
      <c r="B768" s="1">
        <f t="shared" si="99"/>
        <v>-21.759235777137285</v>
      </c>
      <c r="C768" s="1">
        <f t="shared" si="100"/>
        <v>-89.919326110952298</v>
      </c>
      <c r="D768" s="1">
        <f t="shared" si="101"/>
        <v>-92.145284154455766</v>
      </c>
      <c r="E768" s="1">
        <f t="shared" si="102"/>
        <v>-89.998584667678173</v>
      </c>
      <c r="F768" s="1">
        <f t="shared" si="103"/>
        <v>-97.027787038355882</v>
      </c>
      <c r="G768" s="1">
        <f t="shared" si="104"/>
        <v>-90</v>
      </c>
      <c r="H768" s="1">
        <f t="shared" si="105"/>
        <v>-210.93230696994894</v>
      </c>
      <c r="I768" s="1">
        <f t="shared" si="106"/>
        <v>-89.917910778630471</v>
      </c>
    </row>
    <row r="769" spans="1:9">
      <c r="A769" s="1">
        <f t="shared" si="107"/>
        <v>72938.998439997755</v>
      </c>
      <c r="B769" s="1">
        <f t="shared" si="99"/>
        <v>-21.990644202315529</v>
      </c>
      <c r="C769" s="1">
        <f t="shared" si="100"/>
        <v>-89.921447038155733</v>
      </c>
      <c r="D769" s="1">
        <f t="shared" si="101"/>
        <v>-92.376693026263808</v>
      </c>
      <c r="E769" s="1">
        <f t="shared" si="102"/>
        <v>-89.998621876999181</v>
      </c>
      <c r="F769" s="1">
        <f t="shared" si="103"/>
        <v>-97.259195910301429</v>
      </c>
      <c r="G769" s="1">
        <f t="shared" si="104"/>
        <v>-90</v>
      </c>
      <c r="H769" s="1">
        <f t="shared" si="105"/>
        <v>-211.62653313888077</v>
      </c>
      <c r="I769" s="1">
        <f t="shared" si="106"/>
        <v>-89.9200689151549</v>
      </c>
    </row>
    <row r="770" spans="1:9">
      <c r="A770" s="1">
        <f t="shared" si="107"/>
        <v>74908.35139787769</v>
      </c>
      <c r="B770" s="1">
        <f t="shared" si="99"/>
        <v>-22.222052650676112</v>
      </c>
      <c r="C770" s="1">
        <f t="shared" si="100"/>
        <v>-89.923512206038822</v>
      </c>
      <c r="D770" s="1">
        <f t="shared" si="101"/>
        <v>-92.608101898078999</v>
      </c>
      <c r="E770" s="1">
        <f t="shared" si="102"/>
        <v>-89.998658108080974</v>
      </c>
      <c r="F770" s="1">
        <f t="shared" si="103"/>
        <v>-97.490604782247004</v>
      </c>
      <c r="G770" s="1">
        <f t="shared" si="104"/>
        <v>-90</v>
      </c>
      <c r="H770" s="1">
        <f t="shared" si="105"/>
        <v>-212.32075933100211</v>
      </c>
      <c r="I770" s="1">
        <f t="shared" si="106"/>
        <v>-89.922170314119796</v>
      </c>
    </row>
    <row r="771" spans="1:9">
      <c r="A771" s="1">
        <f t="shared" si="107"/>
        <v>76930.876885620382</v>
      </c>
      <c r="B771" s="1">
        <f t="shared" si="99"/>
        <v>-22.453461121016133</v>
      </c>
      <c r="C771" s="1">
        <f t="shared" si="100"/>
        <v>-89.925523080507418</v>
      </c>
      <c r="D771" s="1">
        <f t="shared" si="101"/>
        <v>-92.839510769900954</v>
      </c>
      <c r="E771" s="1">
        <f t="shared" si="102"/>
        <v>-89.998693386641648</v>
      </c>
      <c r="F771" s="1">
        <f t="shared" si="103"/>
        <v>-97.722013654192565</v>
      </c>
      <c r="G771" s="1">
        <f t="shared" si="104"/>
        <v>-90</v>
      </c>
      <c r="H771" s="1">
        <f t="shared" si="105"/>
        <v>-213.01498554510965</v>
      </c>
      <c r="I771" s="1">
        <f t="shared" si="106"/>
        <v>-89.924216467149051</v>
      </c>
    </row>
    <row r="772" spans="1:9">
      <c r="A772" s="1">
        <f t="shared" si="107"/>
        <v>79008.010561532123</v>
      </c>
      <c r="B772" s="1">
        <f t="shared" ref="B772:B835" si="108">20*LOG10(58)-10*LOG10((1+0.01^2*A772^2))</f>
        <v>-22.684869612195079</v>
      </c>
      <c r="C772" s="1">
        <f t="shared" ref="C772:C835" si="109">-ATAN(A772*0.01)*180/PI()</f>
        <v>-89.927481088929753</v>
      </c>
      <c r="D772" s="1">
        <f t="shared" ref="D772:D835" si="110">20*LOG10(1)-10*LOG10((1+0.57^2*A772^2))</f>
        <v>-93.070919641729333</v>
      </c>
      <c r="E772" s="1">
        <f t="shared" ref="E772:E835" si="111">-ATAN(A772*0.57)*180/PI()</f>
        <v>-89.998727737723115</v>
      </c>
      <c r="F772" s="1">
        <f t="shared" ref="F772:F835" si="112">-20*LOG10(A772)</f>
        <v>-97.953422526138127</v>
      </c>
      <c r="G772" s="1">
        <f t="shared" ref="G772:G835" si="113">-90</f>
        <v>-90</v>
      </c>
      <c r="H772" s="1">
        <f t="shared" ref="H772:H835" si="114">B772+D772+F772</f>
        <v>-213.70921178006253</v>
      </c>
      <c r="I772" s="1">
        <f t="shared" ref="I772:I835" si="115">C772+E772+G772+180</f>
        <v>-89.926208826652896</v>
      </c>
    </row>
    <row r="773" spans="1:9">
      <c r="A773" s="1">
        <f t="shared" ref="A773:A836" si="116">A772*$M$2</f>
        <v>81141.226846693477</v>
      </c>
      <c r="B773" s="1">
        <f t="shared" si="108"/>
        <v>-22.916278123131661</v>
      </c>
      <c r="C773" s="1">
        <f t="shared" si="109"/>
        <v>-89.929387621149317</v>
      </c>
      <c r="D773" s="1">
        <f t="shared" si="110"/>
        <v>-93.302328513563779</v>
      </c>
      <c r="E773" s="1">
        <f t="shared" si="111"/>
        <v>-89.998761185708958</v>
      </c>
      <c r="F773" s="1">
        <f t="shared" si="112"/>
        <v>-98.184831398083674</v>
      </c>
      <c r="G773" s="1">
        <f t="shared" si="113"/>
        <v>-90</v>
      </c>
      <c r="H773" s="1">
        <f t="shared" si="114"/>
        <v>-214.40343803477913</v>
      </c>
      <c r="I773" s="1">
        <f t="shared" si="115"/>
        <v>-89.928148806858303</v>
      </c>
    </row>
    <row r="774" spans="1:9">
      <c r="A774" s="1">
        <f t="shared" si="116"/>
        <v>83332.039971554186</v>
      </c>
      <c r="B774" s="1">
        <f t="shared" si="108"/>
        <v>-23.147686652800665</v>
      </c>
      <c r="C774" s="1">
        <f t="shared" si="109"/>
        <v>-89.931244030471561</v>
      </c>
      <c r="D774" s="1">
        <f t="shared" si="110"/>
        <v>-93.533737385403981</v>
      </c>
      <c r="E774" s="1">
        <f t="shared" si="111"/>
        <v>-89.998793754341719</v>
      </c>
      <c r="F774" s="1">
        <f t="shared" si="112"/>
        <v>-98.416240270029249</v>
      </c>
      <c r="G774" s="1">
        <f t="shared" si="113"/>
        <v>-90</v>
      </c>
      <c r="H774" s="1">
        <f t="shared" si="114"/>
        <v>-215.0976643082339</v>
      </c>
      <c r="I774" s="1">
        <f t="shared" si="115"/>
        <v>-89.930037784813294</v>
      </c>
    </row>
    <row r="775" spans="1:9">
      <c r="A775" s="1">
        <f t="shared" si="116"/>
        <v>85582.005050786145</v>
      </c>
      <c r="B775" s="1">
        <f t="shared" si="108"/>
        <v>-23.379095200230097</v>
      </c>
      <c r="C775" s="1">
        <f t="shared" si="109"/>
        <v>-89.933051634624164</v>
      </c>
      <c r="D775" s="1">
        <f t="shared" si="110"/>
        <v>-93.765146257249668</v>
      </c>
      <c r="E775" s="1">
        <f t="shared" si="111"/>
        <v>-89.998825466739746</v>
      </c>
      <c r="F775" s="1">
        <f t="shared" si="112"/>
        <v>-98.64764914197481</v>
      </c>
      <c r="G775" s="1">
        <f t="shared" si="113"/>
        <v>-90</v>
      </c>
      <c r="H775" s="1">
        <f t="shared" si="114"/>
        <v>-215.79189059945458</v>
      </c>
      <c r="I775" s="1">
        <f t="shared" si="115"/>
        <v>-89.931877101363909</v>
      </c>
    </row>
    <row r="776" spans="1:9">
      <c r="A776" s="1">
        <f t="shared" si="116"/>
        <v>87892.71918715736</v>
      </c>
      <c r="B776" s="1">
        <f t="shared" si="108"/>
        <v>-23.610503764498361</v>
      </c>
      <c r="C776" s="1">
        <f t="shared" si="109"/>
        <v>-89.934811716692479</v>
      </c>
      <c r="D776" s="1">
        <f t="shared" si="110"/>
        <v>-93.996555129100528</v>
      </c>
      <c r="E776" s="1">
        <f t="shared" si="111"/>
        <v>-89.998856345413557</v>
      </c>
      <c r="F776" s="1">
        <f t="shared" si="112"/>
        <v>-98.879058013920371</v>
      </c>
      <c r="G776" s="1">
        <f t="shared" si="113"/>
        <v>-90</v>
      </c>
      <c r="H776" s="1">
        <f t="shared" si="114"/>
        <v>-216.48611690751926</v>
      </c>
      <c r="I776" s="1">
        <f t="shared" si="115"/>
        <v>-89.933668062106051</v>
      </c>
    </row>
    <row r="777" spans="1:9">
      <c r="A777" s="1">
        <f t="shared" si="116"/>
        <v>90265.822605210604</v>
      </c>
      <c r="B777" s="1">
        <f t="shared" si="108"/>
        <v>-23.841912344731732</v>
      </c>
      <c r="C777" s="1">
        <f t="shared" si="109"/>
        <v>-89.93652552603011</v>
      </c>
      <c r="D777" s="1">
        <f t="shared" si="110"/>
        <v>-94.22796400095632</v>
      </c>
      <c r="E777" s="1">
        <f t="shared" si="111"/>
        <v>-89.998886412281934</v>
      </c>
      <c r="F777" s="1">
        <f t="shared" si="112"/>
        <v>-99.110466885865947</v>
      </c>
      <c r="G777" s="1">
        <f t="shared" si="113"/>
        <v>-90</v>
      </c>
      <c r="H777" s="1">
        <f t="shared" si="114"/>
        <v>-217.18034323155399</v>
      </c>
      <c r="I777" s="1">
        <f t="shared" si="115"/>
        <v>-89.935411938312029</v>
      </c>
    </row>
    <row r="778" spans="1:9">
      <c r="A778" s="1">
        <f t="shared" si="116"/>
        <v>92702.999815551288</v>
      </c>
      <c r="B778" s="1">
        <f t="shared" si="108"/>
        <v>-24.07332094010178</v>
      </c>
      <c r="C778" s="1">
        <f t="shared" si="109"/>
        <v>-89.938194279145733</v>
      </c>
      <c r="D778" s="1">
        <f t="shared" si="110"/>
        <v>-94.459372872816743</v>
      </c>
      <c r="E778" s="1">
        <f t="shared" si="111"/>
        <v>-89.998915688687362</v>
      </c>
      <c r="F778" s="1">
        <f t="shared" si="112"/>
        <v>-99.341875757811508</v>
      </c>
      <c r="G778" s="1">
        <f t="shared" si="113"/>
        <v>-90</v>
      </c>
      <c r="H778" s="1">
        <f t="shared" si="114"/>
        <v>-217.87456957073005</v>
      </c>
      <c r="I778" s="1">
        <f t="shared" si="115"/>
        <v>-89.937109967833067</v>
      </c>
    </row>
    <row r="779" spans="1:9">
      <c r="A779" s="1">
        <f t="shared" si="116"/>
        <v>95205.980810571171</v>
      </c>
      <c r="B779" s="1">
        <f t="shared" si="108"/>
        <v>-24.304729549823087</v>
      </c>
      <c r="C779" s="1">
        <f t="shared" si="109"/>
        <v>-89.939819160566515</v>
      </c>
      <c r="D779" s="1">
        <f t="shared" si="110"/>
        <v>-94.690781744681601</v>
      </c>
      <c r="E779" s="1">
        <f t="shared" si="111"/>
        <v>-89.998944195411255</v>
      </c>
      <c r="F779" s="1">
        <f t="shared" si="112"/>
        <v>-99.573284629757069</v>
      </c>
      <c r="G779" s="1">
        <f t="shared" si="113"/>
        <v>-90</v>
      </c>
      <c r="H779" s="1">
        <f t="shared" si="114"/>
        <v>-218.56879592426176</v>
      </c>
      <c r="I779" s="1">
        <f t="shared" si="115"/>
        <v>-89.938763355977756</v>
      </c>
    </row>
    <row r="780" spans="1:9">
      <c r="A780" s="1">
        <f t="shared" si="116"/>
        <v>97776.542292456579</v>
      </c>
      <c r="B780" s="1">
        <f t="shared" si="108"/>
        <v>-24.536138173150967</v>
      </c>
      <c r="C780" s="1">
        <f t="shared" si="109"/>
        <v>-89.941401323678818</v>
      </c>
      <c r="D780" s="1">
        <f t="shared" si="110"/>
        <v>-94.922190616550637</v>
      </c>
      <c r="E780" s="1">
        <f t="shared" si="111"/>
        <v>-89.998971952688677</v>
      </c>
      <c r="F780" s="1">
        <f t="shared" si="112"/>
        <v>-99.804693501702644</v>
      </c>
      <c r="G780" s="1">
        <f t="shared" si="113"/>
        <v>-90</v>
      </c>
      <c r="H780" s="1">
        <f t="shared" si="114"/>
        <v>-219.26302229140424</v>
      </c>
      <c r="I780" s="1">
        <f t="shared" si="115"/>
        <v>-89.940373276367495</v>
      </c>
    </row>
    <row r="781" spans="1:9">
      <c r="A781" s="1">
        <f t="shared" si="116"/>
        <v>100416.5089343529</v>
      </c>
      <c r="B781" s="1">
        <f t="shared" si="108"/>
        <v>-24.767546809379397</v>
      </c>
      <c r="C781" s="1">
        <f t="shared" si="109"/>
        <v>-89.942941891546866</v>
      </c>
      <c r="D781" s="1">
        <f t="shared" si="110"/>
        <v>-95.153599488423666</v>
      </c>
      <c r="E781" s="1">
        <f t="shared" si="111"/>
        <v>-89.998998980222638</v>
      </c>
      <c r="F781" s="1">
        <f t="shared" si="112"/>
        <v>-100.03610237364819</v>
      </c>
      <c r="G781" s="1">
        <f t="shared" si="113"/>
        <v>-90</v>
      </c>
      <c r="H781" s="1">
        <f t="shared" si="114"/>
        <v>-219.95724867145125</v>
      </c>
      <c r="I781" s="1">
        <f t="shared" si="115"/>
        <v>-89.941940871769475</v>
      </c>
    </row>
    <row r="782" spans="1:9">
      <c r="A782" s="1">
        <f t="shared" si="116"/>
        <v>103127.75467558042</v>
      </c>
      <c r="B782" s="1">
        <f t="shared" si="108"/>
        <v>-24.998955457838989</v>
      </c>
      <c r="C782" s="1">
        <f t="shared" si="109"/>
        <v>-89.944441957709984</v>
      </c>
      <c r="D782" s="1">
        <f t="shared" si="110"/>
        <v>-95.385008360300446</v>
      </c>
      <c r="E782" s="1">
        <f t="shared" si="111"/>
        <v>-89.999025297198301</v>
      </c>
      <c r="F782" s="1">
        <f t="shared" si="112"/>
        <v>-100.26751124559375</v>
      </c>
      <c r="G782" s="1">
        <f t="shared" si="113"/>
        <v>-90</v>
      </c>
      <c r="H782" s="1">
        <f t="shared" si="114"/>
        <v>-220.65147506373319</v>
      </c>
      <c r="I782" s="1">
        <f t="shared" si="115"/>
        <v>-89.943467254908285</v>
      </c>
    </row>
    <row r="783" spans="1:9">
      <c r="A783" s="1">
        <f t="shared" si="116"/>
        <v>105912.20405182109</v>
      </c>
      <c r="B783" s="1">
        <f t="shared" si="108"/>
        <v>-25.230364117895064</v>
      </c>
      <c r="C783" s="1">
        <f t="shared" si="109"/>
        <v>-89.945902586958539</v>
      </c>
      <c r="D783" s="1">
        <f t="shared" si="110"/>
        <v>-95.616417232180765</v>
      </c>
      <c r="E783" s="1">
        <f t="shared" si="111"/>
        <v>-89.999050922296291</v>
      </c>
      <c r="F783" s="1">
        <f t="shared" si="112"/>
        <v>-100.49892011753933</v>
      </c>
      <c r="G783" s="1">
        <f t="shared" si="113"/>
        <v>-90</v>
      </c>
      <c r="H783" s="1">
        <f t="shared" si="114"/>
        <v>-221.34570146761516</v>
      </c>
      <c r="I783" s="1">
        <f t="shared" si="115"/>
        <v>-89.944953509254844</v>
      </c>
    </row>
    <row r="784" spans="1:9">
      <c r="A784" s="1">
        <f t="shared" si="116"/>
        <v>108771.83356122025</v>
      </c>
      <c r="B784" s="1">
        <f t="shared" si="108"/>
        <v>-25.461772788945893</v>
      </c>
      <c r="C784" s="1">
        <f t="shared" si="109"/>
        <v>-89.947324816089974</v>
      </c>
      <c r="D784" s="1">
        <f t="shared" si="110"/>
        <v>-95.847826104064509</v>
      </c>
      <c r="E784" s="1">
        <f t="shared" si="111"/>
        <v>-89.999075873706218</v>
      </c>
      <c r="F784" s="1">
        <f t="shared" si="112"/>
        <v>-100.73032898948489</v>
      </c>
      <c r="G784" s="1">
        <f t="shared" si="113"/>
        <v>-90</v>
      </c>
      <c r="H784" s="1">
        <f t="shared" si="114"/>
        <v>-222.03992788249531</v>
      </c>
      <c r="I784" s="1">
        <f t="shared" si="115"/>
        <v>-89.946400689796178</v>
      </c>
    </row>
    <row r="785" spans="1:9">
      <c r="A785" s="1">
        <f t="shared" si="116"/>
        <v>111708.67306737319</v>
      </c>
      <c r="B785" s="1">
        <f t="shared" si="108"/>
        <v>-25.693181470420981</v>
      </c>
      <c r="C785" s="1">
        <f t="shared" si="109"/>
        <v>-89.948709654644517</v>
      </c>
      <c r="D785" s="1">
        <f t="shared" si="110"/>
        <v>-96.079234975951451</v>
      </c>
      <c r="E785" s="1">
        <f t="shared" si="111"/>
        <v>-89.999100169139439</v>
      </c>
      <c r="F785" s="1">
        <f t="shared" si="112"/>
        <v>-100.96173786143044</v>
      </c>
      <c r="G785" s="1">
        <f t="shared" si="113"/>
        <v>-90</v>
      </c>
      <c r="H785" s="1">
        <f t="shared" si="114"/>
        <v>-222.73415430780287</v>
      </c>
      <c r="I785" s="1">
        <f t="shared" si="115"/>
        <v>-89.947809823783928</v>
      </c>
    </row>
    <row r="786" spans="1:9">
      <c r="A786" s="1">
        <f t="shared" si="116"/>
        <v>114724.80724019225</v>
      </c>
      <c r="B786" s="1">
        <f t="shared" si="108"/>
        <v>-25.924590161779399</v>
      </c>
      <c r="C786" s="1">
        <f t="shared" si="109"/>
        <v>-89.950058085621805</v>
      </c>
      <c r="D786" s="1">
        <f t="shared" si="110"/>
        <v>-96.310643847841419</v>
      </c>
      <c r="E786" s="1">
        <f t="shared" si="111"/>
        <v>-89.999123825841707</v>
      </c>
      <c r="F786" s="1">
        <f t="shared" si="112"/>
        <v>-101.19314673337601</v>
      </c>
      <c r="G786" s="1">
        <f t="shared" si="113"/>
        <v>-90</v>
      </c>
      <c r="H786" s="1">
        <f t="shared" si="114"/>
        <v>-223.42838074299684</v>
      </c>
      <c r="I786" s="1">
        <f t="shared" si="115"/>
        <v>-89.949181911463484</v>
      </c>
    </row>
    <row r="787" spans="1:9">
      <c r="A787" s="1">
        <f t="shared" si="116"/>
        <v>117822.37703567743</v>
      </c>
      <c r="B787" s="1">
        <f t="shared" si="108"/>
        <v>-26.155998862508334</v>
      </c>
      <c r="C787" s="1">
        <f t="shared" si="109"/>
        <v>-89.95137106617868</v>
      </c>
      <c r="D787" s="1">
        <f t="shared" si="110"/>
        <v>-96.542052719734301</v>
      </c>
      <c r="E787" s="1">
        <f t="shared" si="111"/>
        <v>-89.999146860605364</v>
      </c>
      <c r="F787" s="1">
        <f t="shared" si="112"/>
        <v>-101.42455560532157</v>
      </c>
      <c r="G787" s="1">
        <f t="shared" si="113"/>
        <v>-90</v>
      </c>
      <c r="H787" s="1">
        <f t="shared" si="114"/>
        <v>-224.1226071875642</v>
      </c>
      <c r="I787" s="1">
        <f t="shared" si="115"/>
        <v>-89.950517926784073</v>
      </c>
    </row>
    <row r="788" spans="1:9">
      <c r="A788" s="1">
        <f t="shared" si="116"/>
        <v>121003.58121564072</v>
      </c>
      <c r="B788" s="1">
        <f t="shared" si="108"/>
        <v>-26.387407572121546</v>
      </c>
      <c r="C788" s="1">
        <f t="shared" si="109"/>
        <v>-89.95264952830847</v>
      </c>
      <c r="D788" s="1">
        <f t="shared" si="110"/>
        <v>-96.773461591629911</v>
      </c>
      <c r="E788" s="1">
        <f t="shared" si="111"/>
        <v>-89.999169289781264</v>
      </c>
      <c r="F788" s="1">
        <f t="shared" si="112"/>
        <v>-101.65596447726713</v>
      </c>
      <c r="G788" s="1">
        <f t="shared" si="113"/>
        <v>-90</v>
      </c>
      <c r="H788" s="1">
        <f t="shared" si="114"/>
        <v>-224.8168336410186</v>
      </c>
      <c r="I788" s="1">
        <f t="shared" si="115"/>
        <v>-89.951818818089748</v>
      </c>
    </row>
    <row r="789" spans="1:9">
      <c r="A789" s="1">
        <f t="shared" si="116"/>
        <v>124270.67790846301</v>
      </c>
      <c r="B789" s="1">
        <f t="shared" si="108"/>
        <v>-26.618816290158051</v>
      </c>
      <c r="C789" s="1">
        <f t="shared" si="109"/>
        <v>-89.953894379502529</v>
      </c>
      <c r="D789" s="1">
        <f t="shared" si="110"/>
        <v>-97.004870463528079</v>
      </c>
      <c r="E789" s="1">
        <f t="shared" si="111"/>
        <v>-89.999191129290423</v>
      </c>
      <c r="F789" s="1">
        <f t="shared" si="112"/>
        <v>-101.88737334921271</v>
      </c>
      <c r="G789" s="1">
        <f t="shared" si="113"/>
        <v>-90</v>
      </c>
      <c r="H789" s="1">
        <f t="shared" si="114"/>
        <v>-225.51106010289885</v>
      </c>
      <c r="I789" s="1">
        <f t="shared" si="115"/>
        <v>-89.953085508792924</v>
      </c>
    </row>
    <row r="790" spans="1:9">
      <c r="A790" s="1">
        <f t="shared" si="116"/>
        <v>127625.98621199151</v>
      </c>
      <c r="B790" s="1">
        <f t="shared" si="108"/>
        <v>-26.850225016180751</v>
      </c>
      <c r="C790" s="1">
        <f t="shared" si="109"/>
        <v>-89.955106503394504</v>
      </c>
      <c r="D790" s="1">
        <f t="shared" si="110"/>
        <v>-97.236279335428733</v>
      </c>
      <c r="E790" s="1">
        <f t="shared" si="111"/>
        <v>-89.999212394635279</v>
      </c>
      <c r="F790" s="1">
        <f t="shared" si="112"/>
        <v>-102.11878222115827</v>
      </c>
      <c r="G790" s="1">
        <f t="shared" si="113"/>
        <v>-90</v>
      </c>
      <c r="H790" s="1">
        <f t="shared" si="114"/>
        <v>-226.20528657276776</v>
      </c>
      <c r="I790" s="1">
        <f t="shared" si="115"/>
        <v>-89.954318898029783</v>
      </c>
    </row>
    <row r="791" spans="1:9">
      <c r="A791" s="1">
        <f t="shared" si="116"/>
        <v>131071.88783971526</v>
      </c>
      <c r="B791" s="1">
        <f t="shared" si="108"/>
        <v>-27.081633749775264</v>
      </c>
      <c r="C791" s="1">
        <f t="shared" si="109"/>
        <v>-89.956286760387329</v>
      </c>
      <c r="D791" s="1">
        <f t="shared" si="110"/>
        <v>-97.467688207331719</v>
      </c>
      <c r="E791" s="1">
        <f t="shared" si="111"/>
        <v>-89.999233100910672</v>
      </c>
      <c r="F791" s="1">
        <f t="shared" si="112"/>
        <v>-102.35019109310383</v>
      </c>
      <c r="G791" s="1">
        <f t="shared" si="113"/>
        <v>-90</v>
      </c>
      <c r="H791" s="1">
        <f t="shared" si="114"/>
        <v>-226.89951305021083</v>
      </c>
      <c r="I791" s="1">
        <f t="shared" si="115"/>
        <v>-89.955519861298001</v>
      </c>
    </row>
    <row r="792" spans="1:9">
      <c r="A792" s="1">
        <f t="shared" si="116"/>
        <v>134610.82881138756</v>
      </c>
      <c r="B792" s="1">
        <f t="shared" si="108"/>
        <v>-27.313042490548696</v>
      </c>
      <c r="C792" s="1">
        <f t="shared" si="109"/>
        <v>-89.957435988264095</v>
      </c>
      <c r="D792" s="1">
        <f t="shared" si="110"/>
        <v>-97.699097079236907</v>
      </c>
      <c r="E792" s="1">
        <f t="shared" si="111"/>
        <v>-89.999253262814662</v>
      </c>
      <c r="F792" s="1">
        <f t="shared" si="112"/>
        <v>-102.58159996504941</v>
      </c>
      <c r="G792" s="1">
        <f t="shared" si="113"/>
        <v>-90</v>
      </c>
      <c r="H792" s="1">
        <f t="shared" si="114"/>
        <v>-227.59373953483501</v>
      </c>
      <c r="I792" s="1">
        <f t="shared" si="115"/>
        <v>-89.956689251078728</v>
      </c>
    </row>
    <row r="793" spans="1:9">
      <c r="A793" s="1">
        <f t="shared" si="116"/>
        <v>138245.32118929501</v>
      </c>
      <c r="B793" s="1">
        <f t="shared" si="108"/>
        <v>-27.544451238128531</v>
      </c>
      <c r="C793" s="1">
        <f t="shared" si="109"/>
        <v>-89.958555002782674</v>
      </c>
      <c r="D793" s="1">
        <f t="shared" si="110"/>
        <v>-97.930505951144198</v>
      </c>
      <c r="E793" s="1">
        <f t="shared" si="111"/>
        <v>-89.999272894658873</v>
      </c>
      <c r="F793" s="1">
        <f t="shared" si="112"/>
        <v>-102.81300883699495</v>
      </c>
      <c r="G793" s="1">
        <f t="shared" si="113"/>
        <v>-90</v>
      </c>
      <c r="H793" s="1">
        <f t="shared" si="114"/>
        <v>-228.28796602626767</v>
      </c>
      <c r="I793" s="1">
        <f t="shared" si="115"/>
        <v>-89.957827897441575</v>
      </c>
    </row>
    <row r="794" spans="1:9">
      <c r="A794" s="1">
        <f t="shared" si="116"/>
        <v>141977.94486140597</v>
      </c>
      <c r="B794" s="1">
        <f t="shared" si="108"/>
        <v>-27.7758599921616</v>
      </c>
      <c r="C794" s="1">
        <f t="shared" si="109"/>
        <v>-89.959644598254712</v>
      </c>
      <c r="D794" s="1">
        <f t="shared" si="110"/>
        <v>-98.161914823053451</v>
      </c>
      <c r="E794" s="1">
        <f t="shared" si="111"/>
        <v>-89.999292010378653</v>
      </c>
      <c r="F794" s="1">
        <f t="shared" si="112"/>
        <v>-103.04441770894051</v>
      </c>
      <c r="G794" s="1">
        <f t="shared" si="113"/>
        <v>-90</v>
      </c>
      <c r="H794" s="1">
        <f t="shared" si="114"/>
        <v>-228.98219252415555</v>
      </c>
      <c r="I794" s="1">
        <f t="shared" si="115"/>
        <v>-89.958936608633394</v>
      </c>
    </row>
    <row r="795" spans="1:9">
      <c r="A795" s="1">
        <f t="shared" si="116"/>
        <v>145811.34937266391</v>
      </c>
      <c r="B795" s="1">
        <f t="shared" si="108"/>
        <v>-28.007268752313045</v>
      </c>
      <c r="C795" s="1">
        <f t="shared" si="109"/>
        <v>-89.960705548109502</v>
      </c>
      <c r="D795" s="1">
        <f t="shared" si="110"/>
        <v>-98.393323694964621</v>
      </c>
      <c r="E795" s="1">
        <f t="shared" si="111"/>
        <v>-89.999310623542982</v>
      </c>
      <c r="F795" s="1">
        <f t="shared" si="112"/>
        <v>-103.27582658088608</v>
      </c>
      <c r="G795" s="1">
        <f t="shared" si="113"/>
        <v>-90</v>
      </c>
      <c r="H795" s="1">
        <f t="shared" si="114"/>
        <v>-229.67641902816374</v>
      </c>
      <c r="I795" s="1">
        <f t="shared" si="115"/>
        <v>-89.960016171652455</v>
      </c>
    </row>
    <row r="796" spans="1:9">
      <c r="A796" s="1">
        <f t="shared" si="116"/>
        <v>149748.25580572581</v>
      </c>
      <c r="B796" s="1">
        <f t="shared" si="108"/>
        <v>-28.238677518265391</v>
      </c>
      <c r="C796" s="1">
        <f t="shared" si="109"/>
        <v>-89.961738605442875</v>
      </c>
      <c r="D796" s="1">
        <f t="shared" si="110"/>
        <v>-98.624732566877555</v>
      </c>
      <c r="E796" s="1">
        <f t="shared" si="111"/>
        <v>-89.999328747364174</v>
      </c>
      <c r="F796" s="1">
        <f t="shared" si="112"/>
        <v>-103.50723545283165</v>
      </c>
      <c r="G796" s="1">
        <f t="shared" si="113"/>
        <v>-90</v>
      </c>
      <c r="H796" s="1">
        <f t="shared" si="114"/>
        <v>-230.37064553797461</v>
      </c>
      <c r="I796" s="1">
        <f t="shared" si="115"/>
        <v>-89.961067352807049</v>
      </c>
    </row>
    <row r="797" spans="1:9">
      <c r="A797" s="1">
        <f t="shared" si="116"/>
        <v>153791.45871248041</v>
      </c>
      <c r="B797" s="1">
        <f t="shared" si="108"/>
        <v>-28.470086289717635</v>
      </c>
      <c r="C797" s="1">
        <f t="shared" si="109"/>
        <v>-89.962744503551846</v>
      </c>
      <c r="D797" s="1">
        <f t="shared" si="110"/>
        <v>-98.856141438792207</v>
      </c>
      <c r="E797" s="1">
        <f t="shared" si="111"/>
        <v>-89.999346394707075</v>
      </c>
      <c r="F797" s="1">
        <f t="shared" si="112"/>
        <v>-103.7386443247772</v>
      </c>
      <c r="G797" s="1">
        <f t="shared" si="113"/>
        <v>-90</v>
      </c>
      <c r="H797" s="1">
        <f t="shared" si="114"/>
        <v>-231.06487205328705</v>
      </c>
      <c r="I797" s="1">
        <f t="shared" si="115"/>
        <v>-89.962090898258907</v>
      </c>
    </row>
    <row r="798" spans="1:9">
      <c r="A798" s="1">
        <f t="shared" si="116"/>
        <v>157943.82809771737</v>
      </c>
      <c r="B798" s="1">
        <f t="shared" si="108"/>
        <v>-28.701495066384382</v>
      </c>
      <c r="C798" s="1">
        <f t="shared" si="109"/>
        <v>-89.963723956455112</v>
      </c>
      <c r="D798" s="1">
        <f t="shared" si="110"/>
        <v>-99.087550310708423</v>
      </c>
      <c r="E798" s="1">
        <f t="shared" si="111"/>
        <v>-89.999363578098411</v>
      </c>
      <c r="F798" s="1">
        <f t="shared" si="112"/>
        <v>-103.97005319672276</v>
      </c>
      <c r="G798" s="1">
        <f t="shared" si="113"/>
        <v>-90</v>
      </c>
      <c r="H798" s="1">
        <f t="shared" si="114"/>
        <v>-231.75909857381555</v>
      </c>
      <c r="I798" s="1">
        <f t="shared" si="115"/>
        <v>-89.963087534553551</v>
      </c>
    </row>
    <row r="799" spans="1:9">
      <c r="A799" s="1">
        <f t="shared" si="116"/>
        <v>162208.31145635573</v>
      </c>
      <c r="B799" s="1">
        <f t="shared" si="108"/>
        <v>-28.932903847995078</v>
      </c>
      <c r="C799" s="1">
        <f t="shared" si="109"/>
        <v>-89.964677659399797</v>
      </c>
      <c r="D799" s="1">
        <f t="shared" si="110"/>
        <v>-99.318959182626187</v>
      </c>
      <c r="E799" s="1">
        <f t="shared" si="111"/>
        <v>-89.999380309735542</v>
      </c>
      <c r="F799" s="1">
        <f t="shared" si="112"/>
        <v>-104.20146206866833</v>
      </c>
      <c r="G799" s="1">
        <f t="shared" si="113"/>
        <v>-90</v>
      </c>
      <c r="H799" s="1">
        <f t="shared" si="114"/>
        <v>-232.4533250992896</v>
      </c>
      <c r="I799" s="1">
        <f t="shared" si="115"/>
        <v>-89.964057969135354</v>
      </c>
    </row>
    <row r="800" spans="1:9">
      <c r="A800" s="1">
        <f t="shared" si="116"/>
        <v>166587.93586567731</v>
      </c>
      <c r="B800" s="1">
        <f t="shared" si="108"/>
        <v>-29.164312634293154</v>
      </c>
      <c r="C800" s="1">
        <f t="shared" si="109"/>
        <v>-89.965606289355037</v>
      </c>
      <c r="D800" s="1">
        <f t="shared" si="110"/>
        <v>-99.550368054545388</v>
      </c>
      <c r="E800" s="1">
        <f t="shared" si="111"/>
        <v>-89.999396601495178</v>
      </c>
      <c r="F800" s="1">
        <f t="shared" si="112"/>
        <v>-104.4328709406139</v>
      </c>
      <c r="G800" s="1">
        <f t="shared" si="113"/>
        <v>-90</v>
      </c>
      <c r="H800" s="1">
        <f t="shared" si="114"/>
        <v>-233.14755162945244</v>
      </c>
      <c r="I800" s="1">
        <f t="shared" si="115"/>
        <v>-89.965002890850201</v>
      </c>
    </row>
    <row r="801" spans="1:9">
      <c r="A801" s="1">
        <f t="shared" si="116"/>
        <v>171085.81013405058</v>
      </c>
      <c r="B801" s="1">
        <f t="shared" si="108"/>
        <v>-29.395721425035433</v>
      </c>
      <c r="C801" s="1">
        <f t="shared" si="109"/>
        <v>-89.966510505492366</v>
      </c>
      <c r="D801" s="1">
        <f t="shared" si="110"/>
        <v>-99.781776926465966</v>
      </c>
      <c r="E801" s="1">
        <f t="shared" si="111"/>
        <v>-89.999412464941756</v>
      </c>
      <c r="F801" s="1">
        <f t="shared" si="112"/>
        <v>-104.66427981255946</v>
      </c>
      <c r="G801" s="1">
        <f t="shared" si="113"/>
        <v>-90</v>
      </c>
      <c r="H801" s="1">
        <f t="shared" si="114"/>
        <v>-233.84177816406088</v>
      </c>
      <c r="I801" s="1">
        <f t="shared" si="115"/>
        <v>-89.965922970434121</v>
      </c>
    </row>
    <row r="802" spans="1:9">
      <c r="A802" s="1">
        <f t="shared" si="116"/>
        <v>175705.12700766994</v>
      </c>
      <c r="B802" s="1">
        <f t="shared" si="108"/>
        <v>-29.627130219991258</v>
      </c>
      <c r="C802" s="1">
        <f t="shared" si="109"/>
        <v>-89.967390949653833</v>
      </c>
      <c r="D802" s="1">
        <f t="shared" si="110"/>
        <v>-100.01318579838782</v>
      </c>
      <c r="E802" s="1">
        <f t="shared" si="111"/>
        <v>-89.999427911335687</v>
      </c>
      <c r="F802" s="1">
        <f t="shared" si="112"/>
        <v>-104.89568868450503</v>
      </c>
      <c r="G802" s="1">
        <f t="shared" si="113"/>
        <v>-90</v>
      </c>
      <c r="H802" s="1">
        <f t="shared" si="114"/>
        <v>-234.5360047028841</v>
      </c>
      <c r="I802" s="1">
        <f t="shared" si="115"/>
        <v>-89.96681886098952</v>
      </c>
    </row>
    <row r="803" spans="1:9">
      <c r="A803" s="1">
        <f t="shared" si="116"/>
        <v>180449.16543687703</v>
      </c>
      <c r="B803" s="1">
        <f t="shared" si="108"/>
        <v>-29.858539018942011</v>
      </c>
      <c r="C803" s="1">
        <f t="shared" si="109"/>
        <v>-89.968248246807335</v>
      </c>
      <c r="D803" s="1">
        <f t="shared" si="110"/>
        <v>-100.24459467031093</v>
      </c>
      <c r="E803" s="1">
        <f t="shared" si="111"/>
        <v>-89.99944295164137</v>
      </c>
      <c r="F803" s="1">
        <f t="shared" si="112"/>
        <v>-105.12709755645059</v>
      </c>
      <c r="G803" s="1">
        <f t="shared" si="113"/>
        <v>-90</v>
      </c>
      <c r="H803" s="1">
        <f t="shared" si="114"/>
        <v>-235.23023124570355</v>
      </c>
      <c r="I803" s="1">
        <f t="shared" si="115"/>
        <v>-89.967691198448733</v>
      </c>
    </row>
    <row r="804" spans="1:9">
      <c r="A804" s="1">
        <f t="shared" si="116"/>
        <v>185321.2929036727</v>
      </c>
      <c r="B804" s="1">
        <f t="shared" si="108"/>
        <v>-30.089947821680411</v>
      </c>
      <c r="C804" s="1">
        <f t="shared" si="109"/>
        <v>-89.969083005490432</v>
      </c>
      <c r="D804" s="1">
        <f t="shared" si="110"/>
        <v>-100.47600354223519</v>
      </c>
      <c r="E804" s="1">
        <f t="shared" si="111"/>
        <v>-89.999457596534924</v>
      </c>
      <c r="F804" s="1">
        <f t="shared" si="112"/>
        <v>-105.35850642839614</v>
      </c>
      <c r="G804" s="1">
        <f t="shared" si="113"/>
        <v>-90</v>
      </c>
      <c r="H804" s="1">
        <f t="shared" si="114"/>
        <v>-235.92445779231173</v>
      </c>
      <c r="I804" s="1">
        <f t="shared" si="115"/>
        <v>-89.968540602025371</v>
      </c>
    </row>
    <row r="805" spans="1:9">
      <c r="A805" s="1">
        <f t="shared" si="116"/>
        <v>190324.96781207185</v>
      </c>
      <c r="B805" s="1">
        <f t="shared" si="108"/>
        <v>-30.321356628009909</v>
      </c>
      <c r="C805" s="1">
        <f t="shared" si="109"/>
        <v>-89.969895818242165</v>
      </c>
      <c r="D805" s="1">
        <f t="shared" si="110"/>
        <v>-100.70741241416056</v>
      </c>
      <c r="E805" s="1">
        <f t="shared" si="111"/>
        <v>-89.999471856411816</v>
      </c>
      <c r="F805" s="1">
        <f t="shared" si="112"/>
        <v>-105.58991530034172</v>
      </c>
      <c r="G805" s="1">
        <f t="shared" si="113"/>
        <v>-90</v>
      </c>
      <c r="H805" s="1">
        <f t="shared" si="114"/>
        <v>-236.61868434251218</v>
      </c>
      <c r="I805" s="1">
        <f t="shared" si="115"/>
        <v>-89.969367674653995</v>
      </c>
    </row>
    <row r="806" spans="1:9">
      <c r="A806" s="1">
        <f t="shared" si="116"/>
        <v>195463.74194299776</v>
      </c>
      <c r="B806" s="1">
        <f t="shared" si="108"/>
        <v>-30.552765437744185</v>
      </c>
      <c r="C806" s="1">
        <f t="shared" si="109"/>
        <v>-89.970687262023802</v>
      </c>
      <c r="D806" s="1">
        <f t="shared" si="110"/>
        <v>-100.93882128608698</v>
      </c>
      <c r="E806" s="1">
        <f t="shared" si="111"/>
        <v>-89.999485741394153</v>
      </c>
      <c r="F806" s="1">
        <f t="shared" si="112"/>
        <v>-105.82132417228728</v>
      </c>
      <c r="G806" s="1">
        <f t="shared" si="113"/>
        <v>-90</v>
      </c>
      <c r="H806" s="1">
        <f t="shared" si="114"/>
        <v>-237.31291089611847</v>
      </c>
      <c r="I806" s="1">
        <f t="shared" si="115"/>
        <v>-89.970173003417926</v>
      </c>
    </row>
    <row r="807" spans="1:9">
      <c r="A807" s="1">
        <f t="shared" si="116"/>
        <v>200741.2629754587</v>
      </c>
      <c r="B807" s="1">
        <f t="shared" si="108"/>
        <v>-30.784174250706528</v>
      </c>
      <c r="C807" s="1">
        <f t="shared" si="109"/>
        <v>-89.971457898628117</v>
      </c>
      <c r="D807" s="1">
        <f t="shared" si="110"/>
        <v>-101.17023015801438</v>
      </c>
      <c r="E807" s="1">
        <f t="shared" si="111"/>
        <v>-89.999499261338045</v>
      </c>
      <c r="F807" s="1">
        <f t="shared" si="112"/>
        <v>-106.05273304423284</v>
      </c>
      <c r="G807" s="1">
        <f t="shared" si="113"/>
        <v>-90</v>
      </c>
      <c r="H807" s="1">
        <f t="shared" si="114"/>
        <v>-238.00713745295374</v>
      </c>
      <c r="I807" s="1">
        <f t="shared" si="115"/>
        <v>-89.970957159966133</v>
      </c>
    </row>
    <row r="808" spans="1:9">
      <c r="A808" s="1">
        <f t="shared" si="116"/>
        <v>206161.27707579607</v>
      </c>
      <c r="B808" s="1">
        <f t="shared" si="108"/>
        <v>-31.015583066729462</v>
      </c>
      <c r="C808" s="1">
        <f t="shared" si="109"/>
        <v>-89.972208275078501</v>
      </c>
      <c r="D808" s="1">
        <f t="shared" si="110"/>
        <v>-101.40163902994273</v>
      </c>
      <c r="E808" s="1">
        <f t="shared" si="111"/>
        <v>-89.999512425840351</v>
      </c>
      <c r="F808" s="1">
        <f t="shared" si="112"/>
        <v>-106.28414191617841</v>
      </c>
      <c r="G808" s="1">
        <f t="shared" si="113"/>
        <v>-90</v>
      </c>
      <c r="H808" s="1">
        <f t="shared" si="114"/>
        <v>-238.7013640128506</v>
      </c>
      <c r="I808" s="1">
        <f t="shared" si="115"/>
        <v>-89.971720700918866</v>
      </c>
    </row>
    <row r="809" spans="1:9">
      <c r="A809" s="1">
        <f t="shared" si="116"/>
        <v>211727.63155684253</v>
      </c>
      <c r="B809" s="1">
        <f t="shared" si="108"/>
        <v>-31.246991885654197</v>
      </c>
      <c r="C809" s="1">
        <f t="shared" si="109"/>
        <v>-89.972938924016958</v>
      </c>
      <c r="D809" s="1">
        <f t="shared" si="110"/>
        <v>-101.63304790187198</v>
      </c>
      <c r="E809" s="1">
        <f t="shared" si="111"/>
        <v>-89.999525244245717</v>
      </c>
      <c r="F809" s="1">
        <f t="shared" si="112"/>
        <v>-106.51555078812396</v>
      </c>
      <c r="G809" s="1">
        <f t="shared" si="113"/>
        <v>-90</v>
      </c>
      <c r="H809" s="1">
        <f t="shared" si="114"/>
        <v>-239.39559057565015</v>
      </c>
      <c r="I809" s="1">
        <f t="shared" si="115"/>
        <v>-89.972464168262661</v>
      </c>
    </row>
    <row r="810" spans="1:9">
      <c r="A810" s="1">
        <f t="shared" si="116"/>
        <v>217444.27760887725</v>
      </c>
      <c r="B810" s="1">
        <f t="shared" si="108"/>
        <v>-31.47840070733011</v>
      </c>
      <c r="C810" s="1">
        <f t="shared" si="109"/>
        <v>-89.973650364082317</v>
      </c>
      <c r="D810" s="1">
        <f t="shared" si="110"/>
        <v>-101.86445677380206</v>
      </c>
      <c r="E810" s="1">
        <f t="shared" si="111"/>
        <v>-89.999537725653084</v>
      </c>
      <c r="F810" s="1">
        <f t="shared" si="112"/>
        <v>-106.74695966006952</v>
      </c>
      <c r="G810" s="1">
        <f t="shared" si="113"/>
        <v>-90</v>
      </c>
      <c r="H810" s="1">
        <f t="shared" si="114"/>
        <v>-240.08981714120171</v>
      </c>
      <c r="I810" s="1">
        <f t="shared" si="115"/>
        <v>-89.973188089735402</v>
      </c>
    </row>
    <row r="811" spans="1:9">
      <c r="A811" s="1">
        <f t="shared" si="116"/>
        <v>223315.2731043169</v>
      </c>
      <c r="B811" s="1">
        <f t="shared" si="108"/>
        <v>-31.709809531614482</v>
      </c>
      <c r="C811" s="1">
        <f t="shared" si="109"/>
        <v>-89.974343100278418</v>
      </c>
      <c r="D811" s="1">
        <f t="shared" si="110"/>
        <v>-102.09586564573297</v>
      </c>
      <c r="E811" s="1">
        <f t="shared" si="111"/>
        <v>-89.999549878922167</v>
      </c>
      <c r="F811" s="1">
        <f t="shared" si="112"/>
        <v>-106.9783685320151</v>
      </c>
      <c r="G811" s="1">
        <f t="shared" si="113"/>
        <v>-90</v>
      </c>
      <c r="H811" s="1">
        <f t="shared" si="114"/>
        <v>-240.78404370936255</v>
      </c>
      <c r="I811" s="1">
        <f t="shared" si="115"/>
        <v>-89.973892979200571</v>
      </c>
    </row>
    <row r="812" spans="1:9">
      <c r="A812" s="1">
        <f t="shared" si="116"/>
        <v>229344.78547813345</v>
      </c>
      <c r="B812" s="1">
        <f t="shared" si="108"/>
        <v>-31.941218358371955</v>
      </c>
      <c r="C812" s="1">
        <f t="shared" si="109"/>
        <v>-89.975017624332452</v>
      </c>
      <c r="D812" s="1">
        <f t="shared" si="110"/>
        <v>-102.32727451766462</v>
      </c>
      <c r="E812" s="1">
        <f t="shared" si="111"/>
        <v>-89.999561712679821</v>
      </c>
      <c r="F812" s="1">
        <f t="shared" si="112"/>
        <v>-107.20977740396066</v>
      </c>
      <c r="G812" s="1">
        <f t="shared" si="113"/>
        <v>-90</v>
      </c>
      <c r="H812" s="1">
        <f t="shared" si="114"/>
        <v>-241.47827027999725</v>
      </c>
      <c r="I812" s="1">
        <f t="shared" si="115"/>
        <v>-89.974579337012301</v>
      </c>
    </row>
    <row r="813" spans="1:9">
      <c r="A813" s="1">
        <f t="shared" si="116"/>
        <v>235537.09468604304</v>
      </c>
      <c r="B813" s="1">
        <f t="shared" si="108"/>
        <v>-32.172627187474191</v>
      </c>
      <c r="C813" s="1">
        <f t="shared" si="109"/>
        <v>-89.975674415044097</v>
      </c>
      <c r="D813" s="1">
        <f t="shared" si="110"/>
        <v>-102.55868338959699</v>
      </c>
      <c r="E813" s="1">
        <f t="shared" si="111"/>
        <v>-89.999573235326025</v>
      </c>
      <c r="F813" s="1">
        <f t="shared" si="112"/>
        <v>-107.44118627590622</v>
      </c>
      <c r="G813" s="1">
        <f t="shared" si="113"/>
        <v>-90</v>
      </c>
      <c r="H813" s="1">
        <f t="shared" si="114"/>
        <v>-242.17249685297742</v>
      </c>
      <c r="I813" s="1">
        <f t="shared" si="115"/>
        <v>-89.975247650370136</v>
      </c>
    </row>
    <row r="814" spans="1:9">
      <c r="A814" s="1">
        <f t="shared" si="116"/>
        <v>241896.59624256619</v>
      </c>
      <c r="B814" s="1">
        <f t="shared" si="108"/>
        <v>-32.404036018799545</v>
      </c>
      <c r="C814" s="1">
        <f t="shared" si="109"/>
        <v>-89.976313938625381</v>
      </c>
      <c r="D814" s="1">
        <f t="shared" si="110"/>
        <v>-102.79009226153005</v>
      </c>
      <c r="E814" s="1">
        <f t="shared" si="111"/>
        <v>-89.999584455039951</v>
      </c>
      <c r="F814" s="1">
        <f t="shared" si="112"/>
        <v>-107.67259514785178</v>
      </c>
      <c r="G814" s="1">
        <f t="shared" si="113"/>
        <v>-90</v>
      </c>
      <c r="H814" s="1">
        <f t="shared" si="114"/>
        <v>-242.86672342818139</v>
      </c>
      <c r="I814" s="1">
        <f t="shared" si="115"/>
        <v>-89.975898393665318</v>
      </c>
    </row>
    <row r="815" spans="1:9">
      <c r="A815" s="1">
        <f t="shared" si="116"/>
        <v>248427.80434111546</v>
      </c>
      <c r="B815" s="1">
        <f t="shared" si="108"/>
        <v>-32.635444852232638</v>
      </c>
      <c r="C815" s="1">
        <f t="shared" si="109"/>
        <v>-89.976936649031515</v>
      </c>
      <c r="D815" s="1">
        <f t="shared" si="110"/>
        <v>-103.02150113346377</v>
      </c>
      <c r="E815" s="1">
        <f t="shared" si="111"/>
        <v>-89.999595379785717</v>
      </c>
      <c r="F815" s="1">
        <f t="shared" si="112"/>
        <v>-107.90400401979736</v>
      </c>
      <c r="G815" s="1">
        <f t="shared" si="113"/>
        <v>-90</v>
      </c>
      <c r="H815" s="1">
        <f t="shared" si="114"/>
        <v>-243.56095000549377</v>
      </c>
      <c r="I815" s="1">
        <f t="shared" si="115"/>
        <v>-89.976532028817246</v>
      </c>
    </row>
    <row r="816" spans="1:9">
      <c r="A816" s="1">
        <f t="shared" si="116"/>
        <v>255135.35505832557</v>
      </c>
      <c r="B816" s="1">
        <f t="shared" si="108"/>
        <v>-32.866853687664118</v>
      </c>
      <c r="C816" s="1">
        <f t="shared" si="109"/>
        <v>-89.977542988283219</v>
      </c>
      <c r="D816" s="1">
        <f t="shared" si="110"/>
        <v>-103.25291000539808</v>
      </c>
      <c r="E816" s="1">
        <f t="shared" si="111"/>
        <v>-89.999606017318129</v>
      </c>
      <c r="F816" s="1">
        <f t="shared" si="112"/>
        <v>-108.1354128917429</v>
      </c>
      <c r="G816" s="1">
        <f t="shared" si="113"/>
        <v>-90</v>
      </c>
      <c r="H816" s="1">
        <f t="shared" si="114"/>
        <v>-244.2551765848051</v>
      </c>
      <c r="I816" s="1">
        <f t="shared" si="115"/>
        <v>-89.977149005601348</v>
      </c>
    </row>
    <row r="817" spans="1:9">
      <c r="A817" s="1">
        <f t="shared" si="116"/>
        <v>262024.00964490033</v>
      </c>
      <c r="B817" s="1">
        <f t="shared" si="108"/>
        <v>-33.098262524990275</v>
      </c>
      <c r="C817" s="1">
        <f t="shared" si="109"/>
        <v>-89.978133386780485</v>
      </c>
      <c r="D817" s="1">
        <f t="shared" si="110"/>
        <v>-103.484318877333</v>
      </c>
      <c r="E817" s="1">
        <f t="shared" si="111"/>
        <v>-89.999616375188054</v>
      </c>
      <c r="F817" s="1">
        <f t="shared" si="112"/>
        <v>-108.36682176368846</v>
      </c>
      <c r="G817" s="1">
        <f t="shared" si="113"/>
        <v>-90</v>
      </c>
      <c r="H817" s="1">
        <f t="shared" si="114"/>
        <v>-244.94940316601173</v>
      </c>
      <c r="I817" s="1">
        <f t="shared" si="115"/>
        <v>-89.977749761968539</v>
      </c>
    </row>
    <row r="818" spans="1:9">
      <c r="A818" s="1">
        <f t="shared" si="116"/>
        <v>269098.6579053126</v>
      </c>
      <c r="B818" s="1">
        <f t="shared" si="108"/>
        <v>-33.329671364112812</v>
      </c>
      <c r="C818" s="1">
        <f t="shared" si="109"/>
        <v>-89.97870826360797</v>
      </c>
      <c r="D818" s="1">
        <f t="shared" si="110"/>
        <v>-103.71572774926845</v>
      </c>
      <c r="E818" s="1">
        <f t="shared" si="111"/>
        <v>-89.999626460747876</v>
      </c>
      <c r="F818" s="1">
        <f t="shared" si="112"/>
        <v>-108.59823063563404</v>
      </c>
      <c r="G818" s="1">
        <f t="shared" si="113"/>
        <v>-90</v>
      </c>
      <c r="H818" s="1">
        <f t="shared" si="114"/>
        <v>-245.6436297490153</v>
      </c>
      <c r="I818" s="1">
        <f t="shared" si="115"/>
        <v>-89.978334724355818</v>
      </c>
    </row>
    <row r="819" spans="1:9">
      <c r="A819" s="1">
        <f t="shared" si="116"/>
        <v>276364.32166875602</v>
      </c>
      <c r="B819" s="1">
        <f t="shared" si="108"/>
        <v>-33.561080204938492</v>
      </c>
      <c r="C819" s="1">
        <f t="shared" si="109"/>
        <v>-89.979268026832656</v>
      </c>
      <c r="D819" s="1">
        <f t="shared" si="110"/>
        <v>-103.94713662120444</v>
      </c>
      <c r="E819" s="1">
        <f t="shared" si="111"/>
        <v>-89.99963628115664</v>
      </c>
      <c r="F819" s="1">
        <f t="shared" si="112"/>
        <v>-108.8296395075796</v>
      </c>
      <c r="G819" s="1">
        <f t="shared" si="113"/>
        <v>-90</v>
      </c>
      <c r="H819" s="1">
        <f t="shared" si="114"/>
        <v>-246.33785633372253</v>
      </c>
      <c r="I819" s="1">
        <f t="shared" si="115"/>
        <v>-89.978904307989296</v>
      </c>
    </row>
    <row r="820" spans="1:9">
      <c r="A820" s="1">
        <f t="shared" si="116"/>
        <v>283826.15835381241</v>
      </c>
      <c r="B820" s="1">
        <f t="shared" si="108"/>
        <v>-33.792489047378965</v>
      </c>
      <c r="C820" s="1">
        <f t="shared" si="109"/>
        <v>-89.979813073793267</v>
      </c>
      <c r="D820" s="1">
        <f t="shared" si="110"/>
        <v>-104.17854549314092</v>
      </c>
      <c r="E820" s="1">
        <f t="shared" si="111"/>
        <v>-89.999645843385238</v>
      </c>
      <c r="F820" s="1">
        <f t="shared" si="112"/>
        <v>-109.06104837952515</v>
      </c>
      <c r="G820" s="1">
        <f t="shared" si="113"/>
        <v>-90</v>
      </c>
      <c r="H820" s="1">
        <f t="shared" si="114"/>
        <v>-247.03208292004504</v>
      </c>
      <c r="I820" s="1">
        <f t="shared" si="115"/>
        <v>-89.979458917178476</v>
      </c>
    </row>
    <row r="821" spans="1:9">
      <c r="A821" s="1">
        <f t="shared" si="116"/>
        <v>291489.46462936531</v>
      </c>
      <c r="B821" s="1">
        <f t="shared" si="108"/>
        <v>-34.023897891350444</v>
      </c>
      <c r="C821" s="1">
        <f t="shared" si="109"/>
        <v>-89.980343791382595</v>
      </c>
      <c r="D821" s="1">
        <f t="shared" si="110"/>
        <v>-104.40995436507788</v>
      </c>
      <c r="E821" s="1">
        <f t="shared" si="111"/>
        <v>-89.999655154221273</v>
      </c>
      <c r="F821" s="1">
        <f t="shared" si="112"/>
        <v>-109.29245725147072</v>
      </c>
      <c r="G821" s="1">
        <f t="shared" si="113"/>
        <v>-90</v>
      </c>
      <c r="H821" s="1">
        <f t="shared" si="114"/>
        <v>-247.72630950789906</v>
      </c>
      <c r="I821" s="1">
        <f t="shared" si="115"/>
        <v>-89.979998945603882</v>
      </c>
    </row>
    <row r="822" spans="1:9">
      <c r="A822" s="1">
        <f t="shared" si="116"/>
        <v>299359.68017435813</v>
      </c>
      <c r="B822" s="1">
        <f t="shared" si="108"/>
        <v>-34.255306736773463</v>
      </c>
      <c r="C822" s="1">
        <f t="shared" si="109"/>
        <v>-89.980860556321886</v>
      </c>
      <c r="D822" s="1">
        <f t="shared" si="110"/>
        <v>-104.64136323701527</v>
      </c>
      <c r="E822" s="1">
        <f t="shared" si="111"/>
        <v>-89.999664220273871</v>
      </c>
      <c r="F822" s="1">
        <f t="shared" si="112"/>
        <v>-109.52386612341628</v>
      </c>
      <c r="G822" s="1">
        <f t="shared" si="113"/>
        <v>-90</v>
      </c>
      <c r="H822" s="1">
        <f t="shared" si="114"/>
        <v>-248.420536097205</v>
      </c>
      <c r="I822" s="1">
        <f t="shared" si="115"/>
        <v>-89.980524776595757</v>
      </c>
    </row>
    <row r="823" spans="1:9">
      <c r="A823" s="1">
        <f t="shared" si="116"/>
        <v>307442.39153906575</v>
      </c>
      <c r="B823" s="1">
        <f t="shared" si="108"/>
        <v>-34.486715583572703</v>
      </c>
      <c r="C823" s="1">
        <f t="shared" si="109"/>
        <v>-89.981363735428403</v>
      </c>
      <c r="D823" s="1">
        <f t="shared" si="110"/>
        <v>-104.87277210895309</v>
      </c>
      <c r="E823" s="1">
        <f t="shared" si="111"/>
        <v>-89.999673047978447</v>
      </c>
      <c r="F823" s="1">
        <f t="shared" si="112"/>
        <v>-109.75527499536184</v>
      </c>
      <c r="G823" s="1">
        <f t="shared" si="113"/>
        <v>-90</v>
      </c>
      <c r="H823" s="1">
        <f t="shared" si="114"/>
        <v>-249.11476268788763</v>
      </c>
      <c r="I823" s="1">
        <f t="shared" si="115"/>
        <v>-89.981036783406864</v>
      </c>
    </row>
    <row r="824" spans="1:9">
      <c r="A824" s="1">
        <f t="shared" si="116"/>
        <v>315743.33611062053</v>
      </c>
      <c r="B824" s="1">
        <f t="shared" si="108"/>
        <v>-34.718124431676785</v>
      </c>
      <c r="C824" s="1">
        <f t="shared" si="109"/>
        <v>-89.981853685875649</v>
      </c>
      <c r="D824" s="1">
        <f t="shared" si="110"/>
        <v>-105.10418098089133</v>
      </c>
      <c r="E824" s="1">
        <f t="shared" si="111"/>
        <v>-89.999681643601207</v>
      </c>
      <c r="F824" s="1">
        <f t="shared" si="112"/>
        <v>-109.98668386730742</v>
      </c>
      <c r="G824" s="1">
        <f t="shared" si="113"/>
        <v>-90</v>
      </c>
      <c r="H824" s="1">
        <f t="shared" si="114"/>
        <v>-249.80898927987553</v>
      </c>
      <c r="I824" s="1">
        <f t="shared" si="115"/>
        <v>-89.981535329476856</v>
      </c>
    </row>
    <row r="825" spans="1:9">
      <c r="A825" s="1">
        <f t="shared" si="116"/>
        <v>324268.40618560725</v>
      </c>
      <c r="B825" s="1">
        <f t="shared" si="108"/>
        <v>-34.949533281017978</v>
      </c>
      <c r="C825" s="1">
        <f t="shared" si="109"/>
        <v>-89.982330755447094</v>
      </c>
      <c r="D825" s="1">
        <f t="shared" si="110"/>
        <v>-105.33558985282993</v>
      </c>
      <c r="E825" s="1">
        <f t="shared" si="111"/>
        <v>-89.999690013243637</v>
      </c>
      <c r="F825" s="1">
        <f t="shared" si="112"/>
        <v>-110.21809273925298</v>
      </c>
      <c r="G825" s="1">
        <f t="shared" si="113"/>
        <v>-90</v>
      </c>
      <c r="H825" s="1">
        <f t="shared" si="114"/>
        <v>-250.50321587310088</v>
      </c>
      <c r="I825" s="1">
        <f t="shared" si="115"/>
        <v>-89.982020768690745</v>
      </c>
    </row>
    <row r="826" spans="1:9">
      <c r="A826" s="1">
        <f t="shared" si="116"/>
        <v>333023.65315261862</v>
      </c>
      <c r="B826" s="1">
        <f t="shared" si="108"/>
        <v>-35.180942131532092</v>
      </c>
      <c r="C826" s="1">
        <f t="shared" si="109"/>
        <v>-89.982795282782888</v>
      </c>
      <c r="D826" s="1">
        <f t="shared" si="110"/>
        <v>-105.56699872476889</v>
      </c>
      <c r="E826" s="1">
        <f t="shared" si="111"/>
        <v>-89.999698162846769</v>
      </c>
      <c r="F826" s="1">
        <f t="shared" si="112"/>
        <v>-110.44950161119854</v>
      </c>
      <c r="G826" s="1">
        <f t="shared" si="113"/>
        <v>-90</v>
      </c>
      <c r="H826" s="1">
        <f t="shared" si="114"/>
        <v>-251.19744246749954</v>
      </c>
      <c r="I826" s="1">
        <f t="shared" si="115"/>
        <v>-89.982493445629643</v>
      </c>
    </row>
    <row r="827" spans="1:9">
      <c r="A827" s="1">
        <f t="shared" si="116"/>
        <v>342015.29178773926</v>
      </c>
      <c r="B827" s="1">
        <f t="shared" si="108"/>
        <v>-35.412350983158248</v>
      </c>
      <c r="C827" s="1">
        <f t="shared" si="109"/>
        <v>-89.98324759762032</v>
      </c>
      <c r="D827" s="1">
        <f t="shared" si="110"/>
        <v>-105.79840759670819</v>
      </c>
      <c r="E827" s="1">
        <f t="shared" si="111"/>
        <v>-89.999706098195489</v>
      </c>
      <c r="F827" s="1">
        <f t="shared" si="112"/>
        <v>-110.68091048314412</v>
      </c>
      <c r="G827" s="1">
        <f t="shared" si="113"/>
        <v>-90</v>
      </c>
      <c r="H827" s="1">
        <f t="shared" si="114"/>
        <v>-251.89166906301054</v>
      </c>
      <c r="I827" s="1">
        <f t="shared" si="115"/>
        <v>-89.982953695815809</v>
      </c>
    </row>
    <row r="828" spans="1:9">
      <c r="A828" s="1">
        <f t="shared" si="116"/>
        <v>351249.70466600818</v>
      </c>
      <c r="B828" s="1">
        <f t="shared" si="108"/>
        <v>-35.643759835838779</v>
      </c>
      <c r="C828" s="1">
        <f t="shared" si="109"/>
        <v>-89.983688021027774</v>
      </c>
      <c r="D828" s="1">
        <f t="shared" si="110"/>
        <v>-106.02981646864784</v>
      </c>
      <c r="E828" s="1">
        <f t="shared" si="111"/>
        <v>-89.999713824922594</v>
      </c>
      <c r="F828" s="1">
        <f t="shared" si="112"/>
        <v>-110.91231935508966</v>
      </c>
      <c r="G828" s="1">
        <f t="shared" si="113"/>
        <v>-90</v>
      </c>
      <c r="H828" s="1">
        <f t="shared" si="114"/>
        <v>-252.58589565957629</v>
      </c>
      <c r="I828" s="1">
        <f t="shared" si="115"/>
        <v>-89.983401845950368</v>
      </c>
    </row>
    <row r="829" spans="1:9">
      <c r="A829" s="1">
        <f t="shared" si="116"/>
        <v>360733.44669199036</v>
      </c>
      <c r="B829" s="1">
        <f t="shared" si="108"/>
        <v>-35.875168689518958</v>
      </c>
      <c r="C829" s="1">
        <f t="shared" si="109"/>
        <v>-89.984116865632828</v>
      </c>
      <c r="D829" s="1">
        <f t="shared" si="110"/>
        <v>-106.26122534058779</v>
      </c>
      <c r="E829" s="1">
        <f t="shared" si="111"/>
        <v>-89.99972134851275</v>
      </c>
      <c r="F829" s="1">
        <f t="shared" si="112"/>
        <v>-111.14372822703523</v>
      </c>
      <c r="G829" s="1">
        <f t="shared" si="113"/>
        <v>-90</v>
      </c>
      <c r="H829" s="1">
        <f t="shared" si="114"/>
        <v>-253.28012225714195</v>
      </c>
      <c r="I829" s="1">
        <f t="shared" si="115"/>
        <v>-89.983838214145578</v>
      </c>
    </row>
    <row r="830" spans="1:9">
      <c r="A830" s="1">
        <f t="shared" si="116"/>
        <v>370473.24975267408</v>
      </c>
      <c r="B830" s="1">
        <f t="shared" si="108"/>
        <v>-36.106577544146901</v>
      </c>
      <c r="C830" s="1">
        <f t="shared" si="109"/>
        <v>-89.984534435843941</v>
      </c>
      <c r="D830" s="1">
        <f t="shared" si="110"/>
        <v>-106.492634212528</v>
      </c>
      <c r="E830" s="1">
        <f t="shared" si="111"/>
        <v>-89.999728674306468</v>
      </c>
      <c r="F830" s="1">
        <f t="shared" si="112"/>
        <v>-111.37513709898079</v>
      </c>
      <c r="G830" s="1">
        <f t="shared" si="113"/>
        <v>-90</v>
      </c>
      <c r="H830" s="1">
        <f t="shared" si="114"/>
        <v>-253.97434885565568</v>
      </c>
      <c r="I830" s="1">
        <f t="shared" si="115"/>
        <v>-89.984263110150437</v>
      </c>
    </row>
    <row r="831" spans="1:9">
      <c r="A831" s="1">
        <f t="shared" si="116"/>
        <v>380476.02749599627</v>
      </c>
      <c r="B831" s="1">
        <f t="shared" si="108"/>
        <v>-36.337986399673454</v>
      </c>
      <c r="C831" s="1">
        <f t="shared" si="109"/>
        <v>-89.984941028066643</v>
      </c>
      <c r="D831" s="1">
        <f t="shared" si="110"/>
        <v>-106.72404308446852</v>
      </c>
      <c r="E831" s="1">
        <f t="shared" si="111"/>
        <v>-89.999735807503853</v>
      </c>
      <c r="F831" s="1">
        <f t="shared" si="112"/>
        <v>-111.60654597092636</v>
      </c>
      <c r="G831" s="1">
        <f t="shared" si="113"/>
        <v>-90</v>
      </c>
      <c r="H831" s="1">
        <f t="shared" si="114"/>
        <v>-254.66857545506835</v>
      </c>
      <c r="I831" s="1">
        <f t="shared" si="115"/>
        <v>-89.984676835570497</v>
      </c>
    </row>
    <row r="832" spans="1:9">
      <c r="A832" s="1">
        <f t="shared" si="116"/>
        <v>390748.88023838814</v>
      </c>
      <c r="B832" s="1">
        <f t="shared" si="108"/>
        <v>-36.569395256051948</v>
      </c>
      <c r="C832" s="1">
        <f t="shared" si="109"/>
        <v>-89.985336930913974</v>
      </c>
      <c r="D832" s="1">
        <f t="shared" si="110"/>
        <v>-106.95545195640929</v>
      </c>
      <c r="E832" s="1">
        <f t="shared" si="111"/>
        <v>-89.99974275316832</v>
      </c>
      <c r="F832" s="1">
        <f t="shared" si="112"/>
        <v>-111.83795484287191</v>
      </c>
      <c r="G832" s="1">
        <f t="shared" si="113"/>
        <v>-90</v>
      </c>
      <c r="H832" s="1">
        <f t="shared" si="114"/>
        <v>-255.36280205533313</v>
      </c>
      <c r="I832" s="1">
        <f t="shared" si="115"/>
        <v>-89.98507968408228</v>
      </c>
    </row>
    <row r="833" spans="1:9">
      <c r="A833" s="1">
        <f t="shared" si="116"/>
        <v>401299.10000482458</v>
      </c>
      <c r="B833" s="1">
        <f t="shared" si="108"/>
        <v>-36.800804113238229</v>
      </c>
      <c r="C833" s="1">
        <f t="shared" si="109"/>
        <v>-89.985722425411268</v>
      </c>
      <c r="D833" s="1">
        <f t="shared" si="110"/>
        <v>-107.18686082835032</v>
      </c>
      <c r="E833" s="1">
        <f t="shared" si="111"/>
        <v>-89.999749516230096</v>
      </c>
      <c r="F833" s="1">
        <f t="shared" si="112"/>
        <v>-112.06936371481747</v>
      </c>
      <c r="G833" s="1">
        <f t="shared" si="113"/>
        <v>-90</v>
      </c>
      <c r="H833" s="1">
        <f t="shared" si="114"/>
        <v>-256.05702865640603</v>
      </c>
      <c r="I833" s="1">
        <f t="shared" si="115"/>
        <v>-89.985471941641379</v>
      </c>
    </row>
    <row r="834" spans="1:9">
      <c r="A834" s="1">
        <f t="shared" si="116"/>
        <v>412134.17570495483</v>
      </c>
      <c r="B834" s="1">
        <f t="shared" si="108"/>
        <v>-37.032212971190361</v>
      </c>
      <c r="C834" s="1">
        <f t="shared" si="109"/>
        <v>-89.986097785195653</v>
      </c>
      <c r="D834" s="1">
        <f t="shared" si="110"/>
        <v>-107.41826970029157</v>
      </c>
      <c r="E834" s="1">
        <f t="shared" si="111"/>
        <v>-89.999756101489879</v>
      </c>
      <c r="F834" s="1">
        <f t="shared" si="112"/>
        <v>-112.30077258676305</v>
      </c>
      <c r="G834" s="1">
        <f t="shared" si="113"/>
        <v>-90</v>
      </c>
      <c r="H834" s="1">
        <f t="shared" si="114"/>
        <v>-256.75125525824501</v>
      </c>
      <c r="I834" s="1">
        <f t="shared" si="115"/>
        <v>-89.985853886685504</v>
      </c>
    </row>
    <row r="835" spans="1:9">
      <c r="A835" s="1">
        <f t="shared" si="116"/>
        <v>423261.79844898859</v>
      </c>
      <c r="B835" s="1">
        <f t="shared" si="108"/>
        <v>-37.263621829868583</v>
      </c>
      <c r="C835" s="1">
        <f t="shared" si="109"/>
        <v>-89.98646327671031</v>
      </c>
      <c r="D835" s="1">
        <f t="shared" si="110"/>
        <v>-107.64967857223304</v>
      </c>
      <c r="E835" s="1">
        <f t="shared" si="111"/>
        <v>-89.999762513622073</v>
      </c>
      <c r="F835" s="1">
        <f t="shared" si="112"/>
        <v>-112.53218145870861</v>
      </c>
      <c r="G835" s="1">
        <f t="shared" si="113"/>
        <v>-90</v>
      </c>
      <c r="H835" s="1">
        <f t="shared" si="114"/>
        <v>-257.44548186081022</v>
      </c>
      <c r="I835" s="1">
        <f t="shared" si="115"/>
        <v>-89.986225790332355</v>
      </c>
    </row>
    <row r="836" spans="1:9">
      <c r="A836" s="1">
        <f t="shared" si="116"/>
        <v>434689.86700711126</v>
      </c>
      <c r="B836" s="1">
        <f t="shared" ref="B836:B899" si="117">20*LOG10(58)-10*LOG10((1+0.01^2*A836^2))</f>
        <v>-37.49503068923525</v>
      </c>
      <c r="C836" s="1">
        <f t="shared" ref="C836:C899" si="118">-ATAN(A836*0.01)*180/PI()</f>
        <v>-89.986819159393619</v>
      </c>
      <c r="D836" s="1">
        <f t="shared" ref="D836:D899" si="119">20*LOG10(1)-10*LOG10((1+0.57^2*A836^2))</f>
        <v>-107.88108744417474</v>
      </c>
      <c r="E836" s="1">
        <f t="shared" ref="E836:E899" si="120">-ATAN(A836*0.57)*180/PI()</f>
        <v>-89.999768757178273</v>
      </c>
      <c r="F836" s="1">
        <f t="shared" ref="F836:F899" si="121">-20*LOG10(A836)</f>
        <v>-112.76359033065417</v>
      </c>
      <c r="G836" s="1">
        <f t="shared" ref="G836:G899" si="122">-90</f>
        <v>-90</v>
      </c>
      <c r="H836" s="1">
        <f t="shared" ref="H836:H899" si="123">B836+D836+F836</f>
        <v>-258.13970846406414</v>
      </c>
      <c r="I836" s="1">
        <f t="shared" ref="I836:I899" si="124">C836+E836+G836+180</f>
        <v>-89.986587916571921</v>
      </c>
    </row>
    <row r="837" spans="1:9">
      <c r="A837" s="1">
        <f t="shared" ref="A837:A900" si="125">A836*$M$2</f>
        <v>446426.49341630324</v>
      </c>
      <c r="B837" s="1">
        <f t="shared" si="117"/>
        <v>-37.726439549254607</v>
      </c>
      <c r="C837" s="1">
        <f t="shared" si="118"/>
        <v>-89.987165685863246</v>
      </c>
      <c r="D837" s="1">
        <f t="shared" si="119"/>
        <v>-108.11249631611662</v>
      </c>
      <c r="E837" s="1">
        <f t="shared" si="120"/>
        <v>-89.999774836590319</v>
      </c>
      <c r="F837" s="1">
        <f t="shared" si="121"/>
        <v>-112.99499920259974</v>
      </c>
      <c r="G837" s="1">
        <f t="shared" si="122"/>
        <v>-90</v>
      </c>
      <c r="H837" s="1">
        <f t="shared" si="123"/>
        <v>-258.83393506797097</v>
      </c>
      <c r="I837" s="1">
        <f t="shared" si="124"/>
        <v>-89.986940522453551</v>
      </c>
    </row>
    <row r="838" spans="1:9">
      <c r="A838" s="1">
        <f t="shared" si="125"/>
        <v>458480.00873854337</v>
      </c>
      <c r="B838" s="1">
        <f t="shared" si="117"/>
        <v>-37.957848409892819</v>
      </c>
      <c r="C838" s="1">
        <f t="shared" si="118"/>
        <v>-89.987503102095516</v>
      </c>
      <c r="D838" s="1">
        <f t="shared" si="119"/>
        <v>-108.34390518805873</v>
      </c>
      <c r="E838" s="1">
        <f t="shared" si="120"/>
        <v>-89.999780756173635</v>
      </c>
      <c r="F838" s="1">
        <f t="shared" si="121"/>
        <v>-113.2264080745453</v>
      </c>
      <c r="G838" s="1">
        <f t="shared" si="122"/>
        <v>-90</v>
      </c>
      <c r="H838" s="1">
        <f t="shared" si="123"/>
        <v>-259.52816167249682</v>
      </c>
      <c r="I838" s="1">
        <f t="shared" si="124"/>
        <v>-89.987283858269166</v>
      </c>
    </row>
    <row r="839" spans="1:9">
      <c r="A839" s="1">
        <f t="shared" si="125"/>
        <v>470858.96897448401</v>
      </c>
      <c r="B839" s="1">
        <f t="shared" si="117"/>
        <v>-38.189257271117768</v>
      </c>
      <c r="C839" s="1">
        <f t="shared" si="118"/>
        <v>-89.987831647600032</v>
      </c>
      <c r="D839" s="1">
        <f t="shared" si="119"/>
        <v>-108.57531406000098</v>
      </c>
      <c r="E839" s="1">
        <f t="shared" si="120"/>
        <v>-89.999786520130129</v>
      </c>
      <c r="F839" s="1">
        <f t="shared" si="121"/>
        <v>-113.45781694649085</v>
      </c>
      <c r="G839" s="1">
        <f t="shared" si="122"/>
        <v>-90</v>
      </c>
      <c r="H839" s="1">
        <f t="shared" si="123"/>
        <v>-260.22238827760964</v>
      </c>
      <c r="I839" s="1">
        <f t="shared" si="124"/>
        <v>-89.987618167730147</v>
      </c>
    </row>
    <row r="840" spans="1:9">
      <c r="A840" s="1">
        <f t="shared" si="125"/>
        <v>483572.16113679507</v>
      </c>
      <c r="B840" s="1">
        <f t="shared" si="117"/>
        <v>-38.420666132898987</v>
      </c>
      <c r="C840" s="1">
        <f t="shared" si="118"/>
        <v>-89.988151555589624</v>
      </c>
      <c r="D840" s="1">
        <f t="shared" si="119"/>
        <v>-108.80672293194343</v>
      </c>
      <c r="E840" s="1">
        <f t="shared" si="120"/>
        <v>-89.999792132551249</v>
      </c>
      <c r="F840" s="1">
        <f t="shared" si="121"/>
        <v>-113.68922581843643</v>
      </c>
      <c r="G840" s="1">
        <f t="shared" si="122"/>
        <v>-90</v>
      </c>
      <c r="H840" s="1">
        <f t="shared" si="123"/>
        <v>-260.91661488327884</v>
      </c>
      <c r="I840" s="1">
        <f t="shared" si="124"/>
        <v>-89.987943688140888</v>
      </c>
    </row>
    <row r="841" spans="1:9">
      <c r="A841" s="1">
        <f t="shared" si="125"/>
        <v>496628.60948748852</v>
      </c>
      <c r="B841" s="1">
        <f t="shared" si="117"/>
        <v>-38.652074995207627</v>
      </c>
      <c r="C841" s="1">
        <f t="shared" si="118"/>
        <v>-89.988463053145935</v>
      </c>
      <c r="D841" s="1">
        <f t="shared" si="119"/>
        <v>-109.03813180388602</v>
      </c>
      <c r="E841" s="1">
        <f t="shared" si="120"/>
        <v>-89.99979759742088</v>
      </c>
      <c r="F841" s="1">
        <f t="shared" si="121"/>
        <v>-113.92063469038199</v>
      </c>
      <c r="G841" s="1">
        <f t="shared" si="122"/>
        <v>-90</v>
      </c>
      <c r="H841" s="1">
        <f t="shared" si="123"/>
        <v>-261.6108414894756</v>
      </c>
      <c r="I841" s="1">
        <f t="shared" si="124"/>
        <v>-89.988260650566815</v>
      </c>
    </row>
    <row r="842" spans="1:9">
      <c r="A842" s="1">
        <f t="shared" si="125"/>
        <v>510037.58194365067</v>
      </c>
      <c r="B842" s="1">
        <f t="shared" si="117"/>
        <v>-38.883483858016319</v>
      </c>
      <c r="C842" s="1">
        <f t="shared" si="118"/>
        <v>-89.988766361380556</v>
      </c>
      <c r="D842" s="1">
        <f t="shared" si="119"/>
        <v>-109.26954067582876</v>
      </c>
      <c r="E842" s="1">
        <f t="shared" si="120"/>
        <v>-89.999802918618187</v>
      </c>
      <c r="F842" s="1">
        <f t="shared" si="121"/>
        <v>-114.15204356232755</v>
      </c>
      <c r="G842" s="1">
        <f t="shared" si="122"/>
        <v>-90</v>
      </c>
      <c r="H842" s="1">
        <f t="shared" si="123"/>
        <v>-262.30506809617265</v>
      </c>
      <c r="I842" s="1">
        <f t="shared" si="124"/>
        <v>-89.988569279998728</v>
      </c>
    </row>
    <row r="843" spans="1:9">
      <c r="A843" s="1">
        <f t="shared" si="125"/>
        <v>523808.59665612917</v>
      </c>
      <c r="B843" s="1">
        <f t="shared" si="117"/>
        <v>-39.114892721299114</v>
      </c>
      <c r="C843" s="1">
        <f t="shared" si="118"/>
        <v>-89.989061695592099</v>
      </c>
      <c r="D843" s="1">
        <f t="shared" si="119"/>
        <v>-109.50094954777165</v>
      </c>
      <c r="E843" s="1">
        <f t="shared" si="120"/>
        <v>-89.99980809992033</v>
      </c>
      <c r="F843" s="1">
        <f t="shared" si="121"/>
        <v>-114.38345243427312</v>
      </c>
      <c r="G843" s="1">
        <f t="shared" si="122"/>
        <v>-90</v>
      </c>
      <c r="H843" s="1">
        <f t="shared" si="123"/>
        <v>-262.99929470334388</v>
      </c>
      <c r="I843" s="1">
        <f t="shared" si="124"/>
        <v>-89.988869795512414</v>
      </c>
    </row>
    <row r="844" spans="1:9">
      <c r="A844" s="1">
        <f t="shared" si="125"/>
        <v>537951.42876584467</v>
      </c>
      <c r="B844" s="1">
        <f t="shared" si="117"/>
        <v>-39.346301585031412</v>
      </c>
      <c r="C844" s="1">
        <f t="shared" si="118"/>
        <v>-89.989349265418895</v>
      </c>
      <c r="D844" s="1">
        <f t="shared" si="119"/>
        <v>-109.7323584197147</v>
      </c>
      <c r="E844" s="1">
        <f t="shared" si="120"/>
        <v>-89.999813145005191</v>
      </c>
      <c r="F844" s="1">
        <f t="shared" si="121"/>
        <v>-114.61486130621867</v>
      </c>
      <c r="G844" s="1">
        <f t="shared" si="122"/>
        <v>-90</v>
      </c>
      <c r="H844" s="1">
        <f t="shared" si="123"/>
        <v>-263.6935213109648</v>
      </c>
      <c r="I844" s="1">
        <f t="shared" si="124"/>
        <v>-89.989162410424115</v>
      </c>
    </row>
    <row r="845" spans="1:9">
      <c r="A845" s="1">
        <f t="shared" si="125"/>
        <v>552476.11734252248</v>
      </c>
      <c r="B845" s="1">
        <f t="shared" si="117"/>
        <v>-39.577710449189894</v>
      </c>
      <c r="C845" s="1">
        <f t="shared" si="118"/>
        <v>-89.989629274987863</v>
      </c>
      <c r="D845" s="1">
        <f t="shared" si="119"/>
        <v>-109.96376729165787</v>
      </c>
      <c r="E845" s="1">
        <f t="shared" si="120"/>
        <v>-89.999818057453936</v>
      </c>
      <c r="F845" s="1">
        <f t="shared" si="121"/>
        <v>-114.84627017816423</v>
      </c>
      <c r="G845" s="1">
        <f t="shared" si="122"/>
        <v>-90</v>
      </c>
      <c r="H845" s="1">
        <f t="shared" si="123"/>
        <v>-264.38774791901199</v>
      </c>
      <c r="I845" s="1">
        <f t="shared" si="124"/>
        <v>-89.989447332441785</v>
      </c>
    </row>
    <row r="846" spans="1:9">
      <c r="A846" s="1">
        <f t="shared" si="125"/>
        <v>567392.97251077055</v>
      </c>
      <c r="B846" s="1">
        <f t="shared" si="117"/>
        <v>-39.809119313752447</v>
      </c>
      <c r="C846" s="1">
        <f t="shared" si="118"/>
        <v>-89.989901923059378</v>
      </c>
      <c r="D846" s="1">
        <f t="shared" si="119"/>
        <v>-110.19517616360116</v>
      </c>
      <c r="E846" s="1">
        <f t="shared" si="120"/>
        <v>-89.999822840753609</v>
      </c>
      <c r="F846" s="1">
        <f t="shared" si="121"/>
        <v>-115.07767905010981</v>
      </c>
      <c r="G846" s="1">
        <f t="shared" si="122"/>
        <v>-90</v>
      </c>
      <c r="H846" s="1">
        <f t="shared" si="123"/>
        <v>-265.08197452746339</v>
      </c>
      <c r="I846" s="1">
        <f t="shared" si="124"/>
        <v>-89.989724763813001</v>
      </c>
    </row>
    <row r="847" spans="1:9">
      <c r="A847" s="1">
        <f t="shared" si="125"/>
        <v>582712.58276856132</v>
      </c>
      <c r="B847" s="1">
        <f t="shared" si="117"/>
        <v>-40.040528178698096</v>
      </c>
      <c r="C847" s="1">
        <f t="shared" si="118"/>
        <v>-89.990167403168414</v>
      </c>
      <c r="D847" s="1">
        <f t="shared" si="119"/>
        <v>-110.42658503554456</v>
      </c>
      <c r="E847" s="1">
        <f t="shared" si="120"/>
        <v>-89.999827498299524</v>
      </c>
      <c r="F847" s="1">
        <f t="shared" si="121"/>
        <v>-115.30908792205537</v>
      </c>
      <c r="G847" s="1">
        <f t="shared" si="122"/>
        <v>-90</v>
      </c>
      <c r="H847" s="1">
        <f t="shared" si="123"/>
        <v>-265.77620113629803</v>
      </c>
      <c r="I847" s="1">
        <f t="shared" si="124"/>
        <v>-89.989994901467924</v>
      </c>
    </row>
    <row r="848" spans="1:9">
      <c r="A848" s="1">
        <f t="shared" si="125"/>
        <v>598445.82250331237</v>
      </c>
      <c r="B848" s="1">
        <f t="shared" si="117"/>
        <v>-40.271937044006947</v>
      </c>
      <c r="C848" s="1">
        <f t="shared" si="118"/>
        <v>-89.990425903761832</v>
      </c>
      <c r="D848" s="1">
        <f t="shared" si="119"/>
        <v>-110.65799390748808</v>
      </c>
      <c r="E848" s="1">
        <f t="shared" si="120"/>
        <v>-89.999832033397766</v>
      </c>
      <c r="F848" s="1">
        <f t="shared" si="121"/>
        <v>-115.54049679400093</v>
      </c>
      <c r="G848" s="1">
        <f t="shared" si="122"/>
        <v>-90</v>
      </c>
      <c r="H848" s="1">
        <f t="shared" si="123"/>
        <v>-266.47042774549595</v>
      </c>
      <c r="I848" s="1">
        <f t="shared" si="124"/>
        <v>-89.990257937159583</v>
      </c>
    </row>
    <row r="849" spans="1:9">
      <c r="A849" s="1">
        <f t="shared" si="125"/>
        <v>614603.85971090174</v>
      </c>
      <c r="B849" s="1">
        <f t="shared" si="117"/>
        <v>-40.503345909660183</v>
      </c>
      <c r="C849" s="1">
        <f t="shared" si="118"/>
        <v>-89.990677608332234</v>
      </c>
      <c r="D849" s="1">
        <f t="shared" si="119"/>
        <v>-110.88940277943172</v>
      </c>
      <c r="E849" s="1">
        <f t="shared" si="120"/>
        <v>-89.999836449267534</v>
      </c>
      <c r="F849" s="1">
        <f t="shared" si="121"/>
        <v>-115.77190566594651</v>
      </c>
      <c r="G849" s="1">
        <f t="shared" si="122"/>
        <v>-90</v>
      </c>
      <c r="H849" s="1">
        <f t="shared" si="123"/>
        <v>-267.16465435503841</v>
      </c>
      <c r="I849" s="1">
        <f t="shared" si="124"/>
        <v>-89.990514057599739</v>
      </c>
    </row>
    <row r="850" spans="1:9">
      <c r="A850" s="1">
        <f t="shared" si="125"/>
        <v>631198.16392309603</v>
      </c>
      <c r="B850" s="1">
        <f t="shared" si="117"/>
        <v>-40.734754775639928</v>
      </c>
      <c r="C850" s="1">
        <f t="shared" si="118"/>
        <v>-89.990922695548178</v>
      </c>
      <c r="D850" s="1">
        <f t="shared" si="119"/>
        <v>-111.12081165137545</v>
      </c>
      <c r="E850" s="1">
        <f t="shared" si="120"/>
        <v>-89.999840749043386</v>
      </c>
      <c r="F850" s="1">
        <f t="shared" si="121"/>
        <v>-116.00331453789207</v>
      </c>
      <c r="G850" s="1">
        <f t="shared" si="122"/>
        <v>-90</v>
      </c>
      <c r="H850" s="1">
        <f t="shared" si="123"/>
        <v>-267.85888096490748</v>
      </c>
      <c r="I850" s="1">
        <f t="shared" si="124"/>
        <v>-89.990763444591551</v>
      </c>
    </row>
    <row r="851" spans="1:9">
      <c r="A851" s="1">
        <f t="shared" si="125"/>
        <v>648240.51434901962</v>
      </c>
      <c r="B851" s="1">
        <f t="shared" si="117"/>
        <v>-40.966163641929228</v>
      </c>
      <c r="C851" s="1">
        <f t="shared" si="118"/>
        <v>-89.991161339380938</v>
      </c>
      <c r="D851" s="1">
        <f t="shared" si="119"/>
        <v>-111.35222052331926</v>
      </c>
      <c r="E851" s="1">
        <f t="shared" si="120"/>
        <v>-89.999844935777389</v>
      </c>
      <c r="F851" s="1">
        <f t="shared" si="121"/>
        <v>-116.23472340983761</v>
      </c>
      <c r="G851" s="1">
        <f t="shared" si="122"/>
        <v>-90</v>
      </c>
      <c r="H851" s="1">
        <f t="shared" si="123"/>
        <v>-268.55310757508607</v>
      </c>
      <c r="I851" s="1">
        <f t="shared" si="124"/>
        <v>-89.991006275158327</v>
      </c>
    </row>
    <row r="852" spans="1:9">
      <c r="A852" s="1">
        <f t="shared" si="125"/>
        <v>665743.00823644304</v>
      </c>
      <c r="B852" s="1">
        <f t="shared" si="117"/>
        <v>-41.197572508512025</v>
      </c>
      <c r="C852" s="1">
        <f t="shared" si="118"/>
        <v>-89.991393709228134</v>
      </c>
      <c r="D852" s="1">
        <f t="shared" si="119"/>
        <v>-111.58362939526316</v>
      </c>
      <c r="E852" s="1">
        <f t="shared" si="120"/>
        <v>-89.999849012441459</v>
      </c>
      <c r="F852" s="1">
        <f t="shared" si="121"/>
        <v>-116.46613228178319</v>
      </c>
      <c r="G852" s="1">
        <f t="shared" si="122"/>
        <v>-90</v>
      </c>
      <c r="H852" s="1">
        <f t="shared" si="123"/>
        <v>-269.24733418555837</v>
      </c>
      <c r="I852" s="1">
        <f t="shared" si="124"/>
        <v>-89.991242721669607</v>
      </c>
    </row>
    <row r="853" spans="1:9">
      <c r="A853" s="1">
        <f t="shared" si="125"/>
        <v>683718.06945882691</v>
      </c>
      <c r="B853" s="1">
        <f t="shared" si="117"/>
        <v>-41.428981375373098</v>
      </c>
      <c r="C853" s="1">
        <f t="shared" si="118"/>
        <v>-89.991619970033867</v>
      </c>
      <c r="D853" s="1">
        <f t="shared" si="119"/>
        <v>-111.81503826720717</v>
      </c>
      <c r="E853" s="1">
        <f t="shared" si="120"/>
        <v>-89.999852981929379</v>
      </c>
      <c r="F853" s="1">
        <f t="shared" si="121"/>
        <v>-116.69754115372875</v>
      </c>
      <c r="G853" s="1">
        <f t="shared" si="122"/>
        <v>-90</v>
      </c>
      <c r="H853" s="1">
        <f t="shared" si="123"/>
        <v>-269.94156079630903</v>
      </c>
      <c r="I853" s="1">
        <f t="shared" si="124"/>
        <v>-89.99147295196326</v>
      </c>
    </row>
    <row r="854" spans="1:9">
      <c r="A854" s="1">
        <f t="shared" si="125"/>
        <v>702178.45733421517</v>
      </c>
      <c r="B854" s="1">
        <f t="shared" si="117"/>
        <v>-41.660390242497996</v>
      </c>
      <c r="C854" s="1">
        <f t="shared" si="118"/>
        <v>-89.991840282405803</v>
      </c>
      <c r="D854" s="1">
        <f t="shared" si="119"/>
        <v>-112.04644713915124</v>
      </c>
      <c r="E854" s="1">
        <f t="shared" si="120"/>
        <v>-89.99985684705878</v>
      </c>
      <c r="F854" s="1">
        <f t="shared" si="121"/>
        <v>-116.92895002567431</v>
      </c>
      <c r="G854" s="1">
        <f t="shared" si="122"/>
        <v>-90</v>
      </c>
      <c r="H854" s="1">
        <f t="shared" si="123"/>
        <v>-270.63578740732351</v>
      </c>
      <c r="I854" s="1">
        <f t="shared" si="124"/>
        <v>-89.991697129464569</v>
      </c>
    </row>
    <row r="855" spans="1:9">
      <c r="A855" s="1">
        <f t="shared" si="125"/>
        <v>721137.27568223886</v>
      </c>
      <c r="B855" s="1">
        <f t="shared" si="117"/>
        <v>-41.891799109873034</v>
      </c>
      <c r="C855" s="1">
        <f t="shared" si="118"/>
        <v>-89.992054802729257</v>
      </c>
      <c r="D855" s="1">
        <f t="shared" si="119"/>
        <v>-112.27785601109539</v>
      </c>
      <c r="E855" s="1">
        <f t="shared" si="120"/>
        <v>-89.999860610573307</v>
      </c>
      <c r="F855" s="1">
        <f t="shared" si="121"/>
        <v>-117.16035889761986</v>
      </c>
      <c r="G855" s="1">
        <f t="shared" si="122"/>
        <v>-90</v>
      </c>
      <c r="H855" s="1">
        <f t="shared" si="123"/>
        <v>-271.33001401858826</v>
      </c>
      <c r="I855" s="1">
        <f t="shared" si="124"/>
        <v>-89.991915413302536</v>
      </c>
    </row>
    <row r="856" spans="1:9">
      <c r="A856" s="1">
        <f t="shared" si="125"/>
        <v>740607.98212565924</v>
      </c>
      <c r="B856" s="1">
        <f t="shared" si="117"/>
        <v>-42.123207977485251</v>
      </c>
      <c r="C856" s="1">
        <f t="shared" si="118"/>
        <v>-89.992263683278111</v>
      </c>
      <c r="D856" s="1">
        <f t="shared" si="119"/>
        <v>-112.50926488303963</v>
      </c>
      <c r="E856" s="1">
        <f t="shared" si="120"/>
        <v>-89.999864275144404</v>
      </c>
      <c r="F856" s="1">
        <f t="shared" si="121"/>
        <v>-117.39176776956543</v>
      </c>
      <c r="G856" s="1">
        <f t="shared" si="122"/>
        <v>-90</v>
      </c>
      <c r="H856" s="1">
        <f t="shared" si="123"/>
        <v>-272.02424063009033</v>
      </c>
      <c r="I856" s="1">
        <f t="shared" si="124"/>
        <v>-89.992127958422543</v>
      </c>
    </row>
    <row r="857" spans="1:9">
      <c r="A857" s="1">
        <f t="shared" si="125"/>
        <v>760604.39764305193</v>
      </c>
      <c r="B857" s="1">
        <f t="shared" si="117"/>
        <v>-42.354616845322298</v>
      </c>
      <c r="C857" s="1">
        <f t="shared" si="118"/>
        <v>-89.992467072322953</v>
      </c>
      <c r="D857" s="1">
        <f t="shared" si="119"/>
        <v>-112.74067375498393</v>
      </c>
      <c r="E857" s="1">
        <f t="shared" si="120"/>
        <v>-89.999867843373323</v>
      </c>
      <c r="F857" s="1">
        <f t="shared" si="121"/>
        <v>-117.62317664151099</v>
      </c>
      <c r="G857" s="1">
        <f t="shared" si="122"/>
        <v>-90</v>
      </c>
      <c r="H857" s="1">
        <f t="shared" si="123"/>
        <v>-272.71846724181722</v>
      </c>
      <c r="I857" s="1">
        <f t="shared" si="124"/>
        <v>-89.99233491569629</v>
      </c>
    </row>
    <row r="858" spans="1:9">
      <c r="A858" s="1">
        <f t="shared" si="125"/>
        <v>781140.71637941431</v>
      </c>
      <c r="B858" s="1">
        <f t="shared" si="117"/>
        <v>-42.586025713372536</v>
      </c>
      <c r="C858" s="1">
        <f t="shared" si="118"/>
        <v>-89.992665114236317</v>
      </c>
      <c r="D858" s="1">
        <f t="shared" si="119"/>
        <v>-112.97208262692831</v>
      </c>
      <c r="E858" s="1">
        <f t="shared" si="120"/>
        <v>-89.999871317792923</v>
      </c>
      <c r="F858" s="1">
        <f t="shared" si="121"/>
        <v>-117.85458551345656</v>
      </c>
      <c r="G858" s="1">
        <f t="shared" si="122"/>
        <v>-90</v>
      </c>
      <c r="H858" s="1">
        <f t="shared" si="123"/>
        <v>-273.41269385375745</v>
      </c>
      <c r="I858" s="1">
        <f t="shared" si="124"/>
        <v>-89.992536432029226</v>
      </c>
    </row>
    <row r="859" spans="1:9">
      <c r="A859" s="1">
        <f t="shared" si="125"/>
        <v>802231.51572165848</v>
      </c>
      <c r="B859" s="1">
        <f t="shared" si="117"/>
        <v>-42.817434581624909</v>
      </c>
      <c r="C859" s="1">
        <f t="shared" si="118"/>
        <v>-89.992857949595177</v>
      </c>
      <c r="D859" s="1">
        <f t="shared" si="119"/>
        <v>-113.20349149887272</v>
      </c>
      <c r="E859" s="1">
        <f t="shared" si="120"/>
        <v>-89.999874700869441</v>
      </c>
      <c r="F859" s="1">
        <f t="shared" si="121"/>
        <v>-118.08599438540213</v>
      </c>
      <c r="G859" s="1">
        <f t="shared" si="122"/>
        <v>-90</v>
      </c>
      <c r="H859" s="1">
        <f t="shared" si="123"/>
        <v>-274.10692046589975</v>
      </c>
      <c r="I859" s="1">
        <f t="shared" si="124"/>
        <v>-89.992732650464632</v>
      </c>
    </row>
    <row r="860" spans="1:9">
      <c r="A860" s="1">
        <f t="shared" si="125"/>
        <v>823891.76664614317</v>
      </c>
      <c r="B860" s="1">
        <f t="shared" si="117"/>
        <v>-43.048843450068915</v>
      </c>
      <c r="C860" s="1">
        <f t="shared" si="118"/>
        <v>-89.993045715280687</v>
      </c>
      <c r="D860" s="1">
        <f t="shared" si="119"/>
        <v>-113.43490037081722</v>
      </c>
      <c r="E860" s="1">
        <f t="shared" si="120"/>
        <v>-89.999877995004326</v>
      </c>
      <c r="F860" s="1">
        <f t="shared" si="121"/>
        <v>-118.31740325734769</v>
      </c>
      <c r="G860" s="1">
        <f t="shared" si="122"/>
        <v>-90</v>
      </c>
      <c r="H860" s="1">
        <f t="shared" si="123"/>
        <v>-274.80114707823384</v>
      </c>
      <c r="I860" s="1">
        <f t="shared" si="124"/>
        <v>-89.992923710285027</v>
      </c>
    </row>
    <row r="861" spans="1:9">
      <c r="A861" s="1">
        <f t="shared" si="125"/>
        <v>846136.84434558894</v>
      </c>
      <c r="B861" s="1">
        <f t="shared" si="117"/>
        <v>-43.280252318694593</v>
      </c>
      <c r="C861" s="1">
        <f t="shared" si="118"/>
        <v>-89.993228544575359</v>
      </c>
      <c r="D861" s="1">
        <f t="shared" si="119"/>
        <v>-113.66630924276174</v>
      </c>
      <c r="E861" s="1">
        <f t="shared" si="120"/>
        <v>-89.99988120253586</v>
      </c>
      <c r="F861" s="1">
        <f t="shared" si="121"/>
        <v>-118.54881212929325</v>
      </c>
      <c r="G861" s="1">
        <f t="shared" si="122"/>
        <v>-90</v>
      </c>
      <c r="H861" s="1">
        <f t="shared" si="123"/>
        <v>-275.4953736907496</v>
      </c>
      <c r="I861" s="1">
        <f t="shared" si="124"/>
        <v>-89.993109747111248</v>
      </c>
    </row>
    <row r="862" spans="1:9">
      <c r="A862" s="1">
        <f t="shared" si="125"/>
        <v>868982.53914291982</v>
      </c>
      <c r="B862" s="1">
        <f t="shared" si="117"/>
        <v>-43.511661187492564</v>
      </c>
      <c r="C862" s="1">
        <f t="shared" si="118"/>
        <v>-89.993406567257765</v>
      </c>
      <c r="D862" s="1">
        <f t="shared" si="119"/>
        <v>-113.89771811470635</v>
      </c>
      <c r="E862" s="1">
        <f t="shared" si="120"/>
        <v>-89.999884325740851</v>
      </c>
      <c r="F862" s="1">
        <f t="shared" si="121"/>
        <v>-118.78022100123883</v>
      </c>
      <c r="G862" s="1">
        <f t="shared" si="122"/>
        <v>-90</v>
      </c>
      <c r="H862" s="1">
        <f t="shared" si="123"/>
        <v>-276.18960030343771</v>
      </c>
      <c r="I862" s="1">
        <f t="shared" si="124"/>
        <v>-89.99329089299863</v>
      </c>
    </row>
    <row r="863" spans="1:9">
      <c r="A863" s="1">
        <f t="shared" si="125"/>
        <v>892445.06769977859</v>
      </c>
      <c r="B863" s="1">
        <f t="shared" si="117"/>
        <v>-43.74307005645386</v>
      </c>
      <c r="C863" s="1">
        <f t="shared" si="118"/>
        <v>-89.993579909694503</v>
      </c>
      <c r="D863" s="1">
        <f t="shared" si="119"/>
        <v>-114.12912698665099</v>
      </c>
      <c r="E863" s="1">
        <f t="shared" si="120"/>
        <v>-89.999887366836276</v>
      </c>
      <c r="F863" s="1">
        <f t="shared" si="121"/>
        <v>-119.01162987318438</v>
      </c>
      <c r="G863" s="1">
        <f t="shared" si="122"/>
        <v>-90</v>
      </c>
      <c r="H863" s="1">
        <f t="shared" si="123"/>
        <v>-276.88382691628919</v>
      </c>
      <c r="I863" s="1">
        <f t="shared" si="124"/>
        <v>-89.993467276530794</v>
      </c>
    </row>
    <row r="864" spans="1:9">
      <c r="A864" s="1">
        <f t="shared" si="125"/>
        <v>916541.0845276725</v>
      </c>
      <c r="B864" s="1">
        <f t="shared" si="117"/>
        <v>-43.974478925569997</v>
      </c>
      <c r="C864" s="1">
        <f t="shared" si="118"/>
        <v>-89.993748694930005</v>
      </c>
      <c r="D864" s="1">
        <f t="shared" si="119"/>
        <v>-114.36053585859568</v>
      </c>
      <c r="E864" s="1">
        <f t="shared" si="120"/>
        <v>-89.999890327980779</v>
      </c>
      <c r="F864" s="1">
        <f t="shared" si="121"/>
        <v>-119.24303874512994</v>
      </c>
      <c r="G864" s="1">
        <f t="shared" si="122"/>
        <v>-90</v>
      </c>
      <c r="H864" s="1">
        <f t="shared" si="123"/>
        <v>-277.57805352929563</v>
      </c>
      <c r="I864" s="1">
        <f t="shared" si="124"/>
        <v>-89.99363902291077</v>
      </c>
    </row>
    <row r="865" spans="1:9">
      <c r="A865" s="1">
        <f t="shared" si="125"/>
        <v>941287.69380991952</v>
      </c>
      <c r="B865" s="1">
        <f t="shared" si="117"/>
        <v>-44.205887794832947</v>
      </c>
      <c r="C865" s="1">
        <f t="shared" si="118"/>
        <v>-89.993913042773826</v>
      </c>
      <c r="D865" s="1">
        <f t="shared" si="119"/>
        <v>-114.59194473054042</v>
      </c>
      <c r="E865" s="1">
        <f t="shared" si="120"/>
        <v>-89.99989321127633</v>
      </c>
      <c r="F865" s="1">
        <f t="shared" si="121"/>
        <v>-119.47444761707551</v>
      </c>
      <c r="G865" s="1">
        <f t="shared" si="122"/>
        <v>-90</v>
      </c>
      <c r="H865" s="1">
        <f t="shared" si="123"/>
        <v>-278.27228014244889</v>
      </c>
      <c r="I865" s="1">
        <f t="shared" si="124"/>
        <v>-89.993806254050128</v>
      </c>
    </row>
    <row r="866" spans="1:9">
      <c r="A866" s="1">
        <f t="shared" si="125"/>
        <v>966702.46154278726</v>
      </c>
      <c r="B866" s="1">
        <f t="shared" si="117"/>
        <v>-44.437296664235106</v>
      </c>
      <c r="C866" s="1">
        <f t="shared" si="118"/>
        <v>-89.994073069885715</v>
      </c>
      <c r="D866" s="1">
        <f t="shared" si="119"/>
        <v>-114.8233536024852</v>
      </c>
      <c r="E866" s="1">
        <f t="shared" si="120"/>
        <v>-89.999896018769547</v>
      </c>
      <c r="F866" s="1">
        <f t="shared" si="121"/>
        <v>-119.70585648902107</v>
      </c>
      <c r="G866" s="1">
        <f t="shared" si="122"/>
        <v>-90</v>
      </c>
      <c r="H866" s="1">
        <f t="shared" si="123"/>
        <v>-278.96650675574136</v>
      </c>
      <c r="I866" s="1">
        <f t="shared" si="124"/>
        <v>-89.993969088655263</v>
      </c>
    </row>
    <row r="867" spans="1:9">
      <c r="A867" s="1">
        <f t="shared" si="125"/>
        <v>992803.42800444248</v>
      </c>
      <c r="B867" s="1">
        <f t="shared" si="117"/>
        <v>-44.668705533769227</v>
      </c>
      <c r="C867" s="1">
        <f t="shared" si="118"/>
        <v>-89.994228889858434</v>
      </c>
      <c r="D867" s="1">
        <f t="shared" si="119"/>
        <v>-115.05476247443002</v>
      </c>
      <c r="E867" s="1">
        <f t="shared" si="120"/>
        <v>-89.999898752453319</v>
      </c>
      <c r="F867" s="1">
        <f t="shared" si="121"/>
        <v>-119.93726536096662</v>
      </c>
      <c r="G867" s="1">
        <f t="shared" si="122"/>
        <v>-90</v>
      </c>
      <c r="H867" s="1">
        <f t="shared" si="123"/>
        <v>-279.66073336916588</v>
      </c>
      <c r="I867" s="1">
        <f t="shared" si="124"/>
        <v>-89.994127642311753</v>
      </c>
    </row>
    <row r="868" spans="1:9">
      <c r="A868" s="1">
        <f t="shared" si="125"/>
        <v>1019609.1205605624</v>
      </c>
      <c r="B868" s="1">
        <f t="shared" si="117"/>
        <v>-44.900114403428489</v>
      </c>
      <c r="C868" s="1">
        <f t="shared" si="118"/>
        <v>-89.994380613298375</v>
      </c>
      <c r="D868" s="1">
        <f t="shared" si="119"/>
        <v>-115.28617134637487</v>
      </c>
      <c r="E868" s="1">
        <f t="shared" si="120"/>
        <v>-89.999901414268066</v>
      </c>
      <c r="F868" s="1">
        <f t="shared" si="121"/>
        <v>-120.1686742329122</v>
      </c>
      <c r="G868" s="1">
        <f t="shared" si="122"/>
        <v>-90</v>
      </c>
      <c r="H868" s="1">
        <f t="shared" si="123"/>
        <v>-280.35495998271551</v>
      </c>
      <c r="I868" s="1">
        <f t="shared" si="124"/>
        <v>-89.994282027566442</v>
      </c>
    </row>
    <row r="869" spans="1:9">
      <c r="A869" s="1">
        <f t="shared" si="125"/>
        <v>1047138.5668156975</v>
      </c>
      <c r="B869" s="1">
        <f t="shared" si="117"/>
        <v>-45.131523273206383</v>
      </c>
      <c r="C869" s="1">
        <f t="shared" si="118"/>
        <v>-89.994528347904037</v>
      </c>
      <c r="D869" s="1">
        <f t="shared" si="119"/>
        <v>-115.51758021831978</v>
      </c>
      <c r="E869" s="1">
        <f t="shared" si="120"/>
        <v>-89.999904006103307</v>
      </c>
      <c r="F869" s="1">
        <f t="shared" si="121"/>
        <v>-120.40008310485776</v>
      </c>
      <c r="G869" s="1">
        <f t="shared" si="122"/>
        <v>-90</v>
      </c>
      <c r="H869" s="1">
        <f t="shared" si="123"/>
        <v>-281.04918659638389</v>
      </c>
      <c r="I869" s="1">
        <f t="shared" si="124"/>
        <v>-89.994432354007358</v>
      </c>
    </row>
    <row r="870" spans="1:9">
      <c r="A870" s="1">
        <f t="shared" si="125"/>
        <v>1075411.3081197212</v>
      </c>
      <c r="B870" s="1">
        <f t="shared" si="117"/>
        <v>-45.362932143096756</v>
      </c>
      <c r="C870" s="1">
        <f t="shared" si="118"/>
        <v>-89.994672198542517</v>
      </c>
      <c r="D870" s="1">
        <f t="shared" si="119"/>
        <v>-115.74898909026471</v>
      </c>
      <c r="E870" s="1">
        <f t="shared" si="120"/>
        <v>-89.999906529798736</v>
      </c>
      <c r="F870" s="1">
        <f t="shared" si="121"/>
        <v>-120.63149197680332</v>
      </c>
      <c r="G870" s="1">
        <f t="shared" si="122"/>
        <v>-90</v>
      </c>
      <c r="H870" s="1">
        <f t="shared" si="123"/>
        <v>-281.74341321016482</v>
      </c>
      <c r="I870" s="1">
        <f t="shared" si="124"/>
        <v>-89.994578728341253</v>
      </c>
    </row>
    <row r="871" spans="1:9">
      <c r="A871" s="1">
        <f t="shared" si="125"/>
        <v>1104447.4134389537</v>
      </c>
      <c r="B871" s="1">
        <f t="shared" si="117"/>
        <v>-45.594341013093768</v>
      </c>
      <c r="C871" s="1">
        <f t="shared" si="118"/>
        <v>-89.994812267323979</v>
      </c>
      <c r="D871" s="1">
        <f t="shared" si="119"/>
        <v>-115.98039796220966</v>
      </c>
      <c r="E871" s="1">
        <f t="shared" si="120"/>
        <v>-89.999908987145787</v>
      </c>
      <c r="F871" s="1">
        <f t="shared" si="121"/>
        <v>-120.86290084874889</v>
      </c>
      <c r="G871" s="1">
        <f t="shared" si="122"/>
        <v>-90</v>
      </c>
      <c r="H871" s="1">
        <f t="shared" si="123"/>
        <v>-282.43763982405233</v>
      </c>
      <c r="I871" s="1">
        <f t="shared" si="124"/>
        <v>-89.994721254469766</v>
      </c>
    </row>
    <row r="872" spans="1:9">
      <c r="A872" s="1">
        <f t="shared" si="125"/>
        <v>1134267.4936018053</v>
      </c>
      <c r="B872" s="1">
        <f t="shared" si="117"/>
        <v>-45.825749883191889</v>
      </c>
      <c r="C872" s="1">
        <f t="shared" si="118"/>
        <v>-89.994948653674044</v>
      </c>
      <c r="D872" s="1">
        <f t="shared" si="119"/>
        <v>-116.21180683415467</v>
      </c>
      <c r="E872" s="1">
        <f t="shared" si="120"/>
        <v>-89.999911379888786</v>
      </c>
      <c r="F872" s="1">
        <f t="shared" si="121"/>
        <v>-121.09430972069445</v>
      </c>
      <c r="G872" s="1">
        <f t="shared" si="122"/>
        <v>-90</v>
      </c>
      <c r="H872" s="1">
        <f t="shared" si="123"/>
        <v>-283.13186643804102</v>
      </c>
      <c r="I872" s="1">
        <f t="shared" si="124"/>
        <v>-89.994860033562816</v>
      </c>
    </row>
    <row r="873" spans="1:9">
      <c r="A873" s="1">
        <f t="shared" si="125"/>
        <v>1164892.715929054</v>
      </c>
      <c r="B873" s="1">
        <f t="shared" si="117"/>
        <v>-46.057158753385863</v>
      </c>
      <c r="C873" s="1">
        <f t="shared" si="118"/>
        <v>-89.995081454404442</v>
      </c>
      <c r="D873" s="1">
        <f t="shared" si="119"/>
        <v>-116.44321570609969</v>
      </c>
      <c r="E873" s="1">
        <f t="shared" si="120"/>
        <v>-89.999913709726187</v>
      </c>
      <c r="F873" s="1">
        <f t="shared" si="121"/>
        <v>-121.32571859264002</v>
      </c>
      <c r="G873" s="1">
        <f t="shared" si="122"/>
        <v>-90</v>
      </c>
      <c r="H873" s="1">
        <f t="shared" si="123"/>
        <v>-283.82609305212554</v>
      </c>
      <c r="I873" s="1">
        <f t="shared" si="124"/>
        <v>-89.994995164130614</v>
      </c>
    </row>
    <row r="874" spans="1:9">
      <c r="A874" s="1">
        <f t="shared" si="125"/>
        <v>1196344.8192591383</v>
      </c>
      <c r="B874" s="1">
        <f t="shared" si="117"/>
        <v>-46.288567623670744</v>
      </c>
      <c r="C874" s="1">
        <f t="shared" si="118"/>
        <v>-89.995210763781714</v>
      </c>
      <c r="D874" s="1">
        <f t="shared" si="119"/>
        <v>-116.67462457804474</v>
      </c>
      <c r="E874" s="1">
        <f t="shared" si="120"/>
        <v>-89.999915978311762</v>
      </c>
      <c r="F874" s="1">
        <f t="shared" si="121"/>
        <v>-121.55712746458559</v>
      </c>
      <c r="G874" s="1">
        <f t="shared" si="122"/>
        <v>-90</v>
      </c>
      <c r="H874" s="1">
        <f t="shared" si="123"/>
        <v>-284.52031966630108</v>
      </c>
      <c r="I874" s="1">
        <f t="shared" si="124"/>
        <v>-89.995126742093476</v>
      </c>
    </row>
    <row r="875" spans="1:9">
      <c r="A875" s="1">
        <f t="shared" si="125"/>
        <v>1228646.1293791349</v>
      </c>
      <c r="B875" s="1">
        <f t="shared" si="117"/>
        <v>-46.519976494041785</v>
      </c>
      <c r="C875" s="1">
        <f t="shared" si="118"/>
        <v>-89.995336673594096</v>
      </c>
      <c r="D875" s="1">
        <f t="shared" si="119"/>
        <v>-116.90603344998982</v>
      </c>
      <c r="E875" s="1">
        <f t="shared" si="120"/>
        <v>-89.999918187255858</v>
      </c>
      <c r="F875" s="1">
        <f t="shared" si="121"/>
        <v>-121.78853633653114</v>
      </c>
      <c r="G875" s="1">
        <f t="shared" si="122"/>
        <v>-90</v>
      </c>
      <c r="H875" s="1">
        <f t="shared" si="123"/>
        <v>-285.21454628056273</v>
      </c>
      <c r="I875" s="1">
        <f t="shared" si="124"/>
        <v>-89.995254860849968</v>
      </c>
    </row>
    <row r="876" spans="1:9">
      <c r="A876" s="1">
        <f t="shared" si="125"/>
        <v>1261819.5748723715</v>
      </c>
      <c r="B876" s="1">
        <f t="shared" si="117"/>
        <v>-46.751385364494539</v>
      </c>
      <c r="C876" s="1">
        <f t="shared" si="118"/>
        <v>-89.99545927321671</v>
      </c>
      <c r="D876" s="1">
        <f t="shared" si="119"/>
        <v>-117.13744232193493</v>
      </c>
      <c r="E876" s="1">
        <f t="shared" si="120"/>
        <v>-89.999920338126444</v>
      </c>
      <c r="F876" s="1">
        <f t="shared" si="121"/>
        <v>-122.0199452084767</v>
      </c>
      <c r="G876" s="1">
        <f t="shared" si="122"/>
        <v>-90</v>
      </c>
      <c r="H876" s="1">
        <f t="shared" si="123"/>
        <v>-285.90877289490618</v>
      </c>
      <c r="I876" s="1">
        <f t="shared" si="124"/>
        <v>-89.995379611343139</v>
      </c>
    </row>
    <row r="877" spans="1:9">
      <c r="A877" s="1">
        <f t="shared" si="125"/>
        <v>1295888.7033939254</v>
      </c>
      <c r="B877" s="1">
        <f t="shared" si="117"/>
        <v>-46.982794235024727</v>
      </c>
      <c r="C877" s="1">
        <f t="shared" si="118"/>
        <v>-89.995578649674997</v>
      </c>
      <c r="D877" s="1">
        <f t="shared" si="119"/>
        <v>-117.36885119388006</v>
      </c>
      <c r="E877" s="1">
        <f t="shared" si="120"/>
        <v>-89.999922432450276</v>
      </c>
      <c r="F877" s="1">
        <f t="shared" si="121"/>
        <v>-122.25135408042227</v>
      </c>
      <c r="G877" s="1">
        <f t="shared" si="122"/>
        <v>-90</v>
      </c>
      <c r="H877" s="1">
        <f t="shared" si="123"/>
        <v>-286.60299950932705</v>
      </c>
      <c r="I877" s="1">
        <f t="shared" si="124"/>
        <v>-89.995501082125259</v>
      </c>
    </row>
    <row r="878" spans="1:9">
      <c r="A878" s="1">
        <f t="shared" si="125"/>
        <v>1330877.6983855614</v>
      </c>
      <c r="B878" s="1">
        <f t="shared" si="117"/>
        <v>-47.214203105628386</v>
      </c>
      <c r="C878" s="1">
        <f t="shared" si="118"/>
        <v>-89.995694887706449</v>
      </c>
      <c r="D878" s="1">
        <f t="shared" si="119"/>
        <v>-117.60026006582521</v>
      </c>
      <c r="E878" s="1">
        <f t="shared" si="120"/>
        <v>-89.99992447171401</v>
      </c>
      <c r="F878" s="1">
        <f t="shared" si="121"/>
        <v>-122.48276295236784</v>
      </c>
      <c r="G878" s="1">
        <f t="shared" si="122"/>
        <v>-90</v>
      </c>
      <c r="H878" s="1">
        <f t="shared" si="123"/>
        <v>-287.29722612382147</v>
      </c>
      <c r="I878" s="1">
        <f t="shared" si="124"/>
        <v>-89.995619359420459</v>
      </c>
    </row>
    <row r="879" spans="1:9">
      <c r="A879" s="1">
        <f t="shared" si="125"/>
        <v>1366811.3962419713</v>
      </c>
      <c r="B879" s="1">
        <f t="shared" si="117"/>
        <v>-47.445611976301663</v>
      </c>
      <c r="C879" s="1">
        <f t="shared" si="118"/>
        <v>-89.995808069820882</v>
      </c>
      <c r="D879" s="1">
        <f t="shared" si="119"/>
        <v>-117.83166893777037</v>
      </c>
      <c r="E879" s="1">
        <f t="shared" si="120"/>
        <v>-89.999926457365149</v>
      </c>
      <c r="F879" s="1">
        <f t="shared" si="121"/>
        <v>-122.71417182431338</v>
      </c>
      <c r="G879" s="1">
        <f t="shared" si="122"/>
        <v>-90</v>
      </c>
      <c r="H879" s="1">
        <f t="shared" si="123"/>
        <v>-287.99145273838542</v>
      </c>
      <c r="I879" s="1">
        <f t="shared" si="124"/>
        <v>-89.995734527186016</v>
      </c>
    </row>
    <row r="880" spans="1:9">
      <c r="A880" s="1">
        <f t="shared" si="125"/>
        <v>1403715.3039405043</v>
      </c>
      <c r="B880" s="1">
        <f t="shared" si="117"/>
        <v>-47.67702084704095</v>
      </c>
      <c r="C880" s="1">
        <f t="shared" si="118"/>
        <v>-89.995918276358793</v>
      </c>
      <c r="D880" s="1">
        <f t="shared" si="119"/>
        <v>-118.06307780971557</v>
      </c>
      <c r="E880" s="1">
        <f t="shared" si="120"/>
        <v>-89.999928390813196</v>
      </c>
      <c r="F880" s="1">
        <f t="shared" si="121"/>
        <v>-122.94558069625894</v>
      </c>
      <c r="G880" s="1">
        <f t="shared" si="122"/>
        <v>-90</v>
      </c>
      <c r="H880" s="1">
        <f t="shared" si="123"/>
        <v>-288.68567935301547</v>
      </c>
      <c r="I880" s="1">
        <f t="shared" si="124"/>
        <v>-89.995846667171975</v>
      </c>
    </row>
    <row r="881" spans="1:9">
      <c r="A881" s="1">
        <f t="shared" si="125"/>
        <v>1441615.6171468978</v>
      </c>
      <c r="B881" s="1">
        <f t="shared" si="117"/>
        <v>-47.908429717842836</v>
      </c>
      <c r="C881" s="1">
        <f t="shared" si="118"/>
        <v>-89.996025585548622</v>
      </c>
      <c r="D881" s="1">
        <f t="shared" si="119"/>
        <v>-118.29448668166079</v>
      </c>
      <c r="E881" s="1">
        <f t="shared" si="120"/>
        <v>-89.999930273430579</v>
      </c>
      <c r="F881" s="1">
        <f t="shared" si="121"/>
        <v>-123.17698956820452</v>
      </c>
      <c r="G881" s="1">
        <f t="shared" si="122"/>
        <v>-90</v>
      </c>
      <c r="H881" s="1">
        <f t="shared" si="123"/>
        <v>-289.37990596770817</v>
      </c>
      <c r="I881" s="1">
        <f t="shared" si="124"/>
        <v>-89.995955858979187</v>
      </c>
    </row>
    <row r="882" spans="1:9">
      <c r="A882" s="1">
        <f t="shared" si="125"/>
        <v>1480539.238809864</v>
      </c>
      <c r="B882" s="1">
        <f t="shared" si="117"/>
        <v>-48.13983858870408</v>
      </c>
      <c r="C882" s="1">
        <f t="shared" si="118"/>
        <v>-89.996130073562114</v>
      </c>
      <c r="D882" s="1">
        <f t="shared" si="119"/>
        <v>-118.52589555360601</v>
      </c>
      <c r="E882" s="1">
        <f t="shared" si="120"/>
        <v>-89.999932106553615</v>
      </c>
      <c r="F882" s="1">
        <f t="shared" si="121"/>
        <v>-123.40839844015008</v>
      </c>
      <c r="G882" s="1">
        <f t="shared" si="122"/>
        <v>-90</v>
      </c>
      <c r="H882" s="1">
        <f t="shared" si="123"/>
        <v>-290.07413258246015</v>
      </c>
      <c r="I882" s="1">
        <f t="shared" si="124"/>
        <v>-89.9960621801157</v>
      </c>
    </row>
    <row r="883" spans="1:9">
      <c r="A883" s="1">
        <f t="shared" si="125"/>
        <v>1520513.7982577302</v>
      </c>
      <c r="B883" s="1">
        <f t="shared" si="117"/>
        <v>-48.371247459621557</v>
      </c>
      <c r="C883" s="1">
        <f t="shared" si="118"/>
        <v>-89.996231814568475</v>
      </c>
      <c r="D883" s="1">
        <f t="shared" si="119"/>
        <v>-118.75730442555125</v>
      </c>
      <c r="E883" s="1">
        <f t="shared" si="120"/>
        <v>-89.999933891483565</v>
      </c>
      <c r="F883" s="1">
        <f t="shared" si="121"/>
        <v>-123.63980731209564</v>
      </c>
      <c r="G883" s="1">
        <f t="shared" si="122"/>
        <v>-90</v>
      </c>
      <c r="H883" s="1">
        <f t="shared" si="123"/>
        <v>-290.76835919726847</v>
      </c>
      <c r="I883" s="1">
        <f t="shared" si="124"/>
        <v>-89.996165706052011</v>
      </c>
    </row>
    <row r="884" spans="1:9">
      <c r="A884" s="1">
        <f t="shared" si="125"/>
        <v>1561567.6708106888</v>
      </c>
      <c r="B884" s="1">
        <f t="shared" si="117"/>
        <v>-48.60265633059241</v>
      </c>
      <c r="C884" s="1">
        <f t="shared" si="118"/>
        <v>-89.996330880786942</v>
      </c>
      <c r="D884" s="1">
        <f t="shared" si="119"/>
        <v>-118.98871329749652</v>
      </c>
      <c r="E884" s="1">
        <f t="shared" si="120"/>
        <v>-89.999935629487396</v>
      </c>
      <c r="F884" s="1">
        <f t="shared" si="121"/>
        <v>-123.87121618404122</v>
      </c>
      <c r="G884" s="1">
        <f t="shared" si="122"/>
        <v>-90</v>
      </c>
      <c r="H884" s="1">
        <f t="shared" si="123"/>
        <v>-291.46258581213016</v>
      </c>
      <c r="I884" s="1">
        <f t="shared" si="124"/>
        <v>-89.996266510274324</v>
      </c>
    </row>
    <row r="885" spans="1:9">
      <c r="A885" s="1">
        <f t="shared" si="125"/>
        <v>1603729.9979225772</v>
      </c>
      <c r="B885" s="1">
        <f t="shared" si="117"/>
        <v>-48.834065201613825</v>
      </c>
      <c r="C885" s="1">
        <f t="shared" si="118"/>
        <v>-89.996427342538155</v>
      </c>
      <c r="D885" s="1">
        <f t="shared" si="119"/>
        <v>-119.22012216944179</v>
      </c>
      <c r="E885" s="1">
        <f t="shared" si="120"/>
        <v>-89.999937321798839</v>
      </c>
      <c r="F885" s="1">
        <f t="shared" si="121"/>
        <v>-124.10262505598678</v>
      </c>
      <c r="G885" s="1">
        <f t="shared" si="122"/>
        <v>-90</v>
      </c>
      <c r="H885" s="1">
        <f t="shared" si="123"/>
        <v>-292.15681242704238</v>
      </c>
      <c r="I885" s="1">
        <f t="shared" si="124"/>
        <v>-89.996364664336966</v>
      </c>
    </row>
    <row r="886" spans="1:9">
      <c r="A886" s="1">
        <f t="shared" si="125"/>
        <v>1647030.7078664866</v>
      </c>
      <c r="B886" s="1">
        <f t="shared" si="117"/>
        <v>-49.065474072683216</v>
      </c>
      <c r="C886" s="1">
        <f t="shared" si="118"/>
        <v>-89.996521268293961</v>
      </c>
      <c r="D886" s="1">
        <f t="shared" si="119"/>
        <v>-119.4515310413871</v>
      </c>
      <c r="E886" s="1">
        <f t="shared" si="120"/>
        <v>-89.999938969619137</v>
      </c>
      <c r="F886" s="1">
        <f t="shared" si="121"/>
        <v>-124.33403392793232</v>
      </c>
      <c r="G886" s="1">
        <f t="shared" si="122"/>
        <v>-90</v>
      </c>
      <c r="H886" s="1">
        <f t="shared" si="123"/>
        <v>-292.85103904200264</v>
      </c>
      <c r="I886" s="1">
        <f t="shared" si="124"/>
        <v>-89.996460237913084</v>
      </c>
    </row>
    <row r="887" spans="1:9">
      <c r="A887" s="1">
        <f t="shared" si="125"/>
        <v>1691500.5369788816</v>
      </c>
      <c r="B887" s="1">
        <f t="shared" si="117"/>
        <v>-49.296882943798039</v>
      </c>
      <c r="C887" s="1">
        <f t="shared" si="118"/>
        <v>-89.996612724726134</v>
      </c>
      <c r="D887" s="1">
        <f t="shared" si="119"/>
        <v>-119.6829399133324</v>
      </c>
      <c r="E887" s="1">
        <f t="shared" si="120"/>
        <v>-89.999940574117943</v>
      </c>
      <c r="F887" s="1">
        <f t="shared" si="121"/>
        <v>-124.5654427998779</v>
      </c>
      <c r="G887" s="1">
        <f t="shared" si="122"/>
        <v>-90</v>
      </c>
      <c r="H887" s="1">
        <f t="shared" si="123"/>
        <v>-293.54526565700837</v>
      </c>
      <c r="I887" s="1">
        <f t="shared" si="124"/>
        <v>-89.996553298844105</v>
      </c>
    </row>
    <row r="888" spans="1:9">
      <c r="A888" s="1">
        <f t="shared" si="125"/>
        <v>1737171.0514773112</v>
      </c>
      <c r="B888" s="1">
        <f t="shared" si="117"/>
        <v>-49.528291814955978</v>
      </c>
      <c r="C888" s="1">
        <f t="shared" si="118"/>
        <v>-89.996701776753582</v>
      </c>
      <c r="D888" s="1">
        <f t="shared" si="119"/>
        <v>-119.91434878527771</v>
      </c>
      <c r="E888" s="1">
        <f t="shared" si="120"/>
        <v>-89.999942136434214</v>
      </c>
      <c r="F888" s="1">
        <f t="shared" si="121"/>
        <v>-124.79685167182346</v>
      </c>
      <c r="G888" s="1">
        <f t="shared" si="122"/>
        <v>-90</v>
      </c>
      <c r="H888" s="1">
        <f t="shared" si="123"/>
        <v>-294.23949227205713</v>
      </c>
      <c r="I888" s="1">
        <f t="shared" si="124"/>
        <v>-89.996643913187768</v>
      </c>
    </row>
    <row r="889" spans="1:9">
      <c r="A889" s="1">
        <f t="shared" si="125"/>
        <v>1784074.6698671984</v>
      </c>
      <c r="B889" s="1">
        <f t="shared" si="117"/>
        <v>-49.759700686154787</v>
      </c>
      <c r="C889" s="1">
        <f t="shared" si="118"/>
        <v>-89.996788487588503</v>
      </c>
      <c r="D889" s="1">
        <f t="shared" si="119"/>
        <v>-120.14575765722306</v>
      </c>
      <c r="E889" s="1">
        <f t="shared" si="120"/>
        <v>-89.999943657676923</v>
      </c>
      <c r="F889" s="1">
        <f t="shared" si="121"/>
        <v>-125.02826054376902</v>
      </c>
      <c r="G889" s="1">
        <f t="shared" si="122"/>
        <v>-90</v>
      </c>
      <c r="H889" s="1">
        <f t="shared" si="123"/>
        <v>-294.93371888714688</v>
      </c>
      <c r="I889" s="1">
        <f t="shared" si="124"/>
        <v>-89.996732145265412</v>
      </c>
    </row>
    <row r="890" spans="1:9">
      <c r="A890" s="1">
        <f t="shared" si="125"/>
        <v>1832244.6859536127</v>
      </c>
      <c r="B890" s="1">
        <f t="shared" si="117"/>
        <v>-49.991109557392363</v>
      </c>
      <c r="C890" s="1">
        <f t="shared" si="118"/>
        <v>-89.99687291878125</v>
      </c>
      <c r="D890" s="1">
        <f t="shared" si="119"/>
        <v>-120.37716652916841</v>
      </c>
      <c r="E890" s="1">
        <f t="shared" si="120"/>
        <v>-89.999945138925938</v>
      </c>
      <c r="F890" s="1">
        <f t="shared" si="121"/>
        <v>-125.2596694157146</v>
      </c>
      <c r="G890" s="1">
        <f t="shared" si="122"/>
        <v>-90</v>
      </c>
      <c r="H890" s="1">
        <f t="shared" si="123"/>
        <v>-295.62794550227534</v>
      </c>
      <c r="I890" s="1">
        <f t="shared" si="124"/>
        <v>-89.996818057707173</v>
      </c>
    </row>
    <row r="891" spans="1:9">
      <c r="A891" s="1">
        <f t="shared" si="125"/>
        <v>1881715.29247436</v>
      </c>
      <c r="B891" s="1">
        <f t="shared" si="117"/>
        <v>-50.222518428666646</v>
      </c>
      <c r="C891" s="1">
        <f t="shared" si="118"/>
        <v>-89.996955130263956</v>
      </c>
      <c r="D891" s="1">
        <f t="shared" si="119"/>
        <v>-120.60857540111374</v>
      </c>
      <c r="E891" s="1">
        <f t="shared" si="120"/>
        <v>-89.999946581232663</v>
      </c>
      <c r="F891" s="1">
        <f t="shared" si="121"/>
        <v>-125.49107828766014</v>
      </c>
      <c r="G891" s="1">
        <f t="shared" si="122"/>
        <v>-90</v>
      </c>
      <c r="H891" s="1">
        <f t="shared" si="123"/>
        <v>-296.32217211744057</v>
      </c>
      <c r="I891" s="1">
        <f t="shared" si="124"/>
        <v>-89.996901711496605</v>
      </c>
    </row>
    <row r="892" spans="1:9">
      <c r="A892" s="1">
        <f t="shared" si="125"/>
        <v>1932521.6053711674</v>
      </c>
      <c r="B892" s="1">
        <f t="shared" si="117"/>
        <v>-50.453927299975774</v>
      </c>
      <c r="C892" s="1">
        <f t="shared" si="118"/>
        <v>-89.997035180393198</v>
      </c>
      <c r="D892" s="1">
        <f t="shared" si="119"/>
        <v>-120.83998427305913</v>
      </c>
      <c r="E892" s="1">
        <f t="shared" si="120"/>
        <v>-89.999947985620892</v>
      </c>
      <c r="F892" s="1">
        <f t="shared" si="121"/>
        <v>-125.72248715960571</v>
      </c>
      <c r="G892" s="1">
        <f t="shared" si="122"/>
        <v>-90</v>
      </c>
      <c r="H892" s="1">
        <f t="shared" si="123"/>
        <v>-297.0163987326406</v>
      </c>
      <c r="I892" s="1">
        <f t="shared" si="124"/>
        <v>-89.996983166014104</v>
      </c>
    </row>
    <row r="893" spans="1:9">
      <c r="A893" s="1">
        <f t="shared" si="125"/>
        <v>1984699.6887161888</v>
      </c>
      <c r="B893" s="1">
        <f t="shared" si="117"/>
        <v>-50.685336171317942</v>
      </c>
      <c r="C893" s="1">
        <f t="shared" si="118"/>
        <v>-89.997113125991277</v>
      </c>
      <c r="D893" s="1">
        <f t="shared" si="119"/>
        <v>-121.07139314500449</v>
      </c>
      <c r="E893" s="1">
        <f t="shared" si="120"/>
        <v>-89.999949353087516</v>
      </c>
      <c r="F893" s="1">
        <f t="shared" si="121"/>
        <v>-125.95389603155127</v>
      </c>
      <c r="G893" s="1">
        <f t="shared" si="122"/>
        <v>-90</v>
      </c>
      <c r="H893" s="1">
        <f t="shared" si="123"/>
        <v>-297.7106253478737</v>
      </c>
      <c r="I893" s="1">
        <f t="shared" si="124"/>
        <v>-89.997062479078807</v>
      </c>
    </row>
    <row r="894" spans="1:9">
      <c r="A894" s="1">
        <f t="shared" si="125"/>
        <v>2038286.5803115256</v>
      </c>
      <c r="B894" s="1">
        <f t="shared" si="117"/>
        <v>-50.916745042691403</v>
      </c>
      <c r="C894" s="1">
        <f t="shared" si="118"/>
        <v>-89.997189022386721</v>
      </c>
      <c r="D894" s="1">
        <f t="shared" si="119"/>
        <v>-121.30280201694988</v>
      </c>
      <c r="E894" s="1">
        <f t="shared" si="120"/>
        <v>-89.999950684603249</v>
      </c>
      <c r="F894" s="1">
        <f t="shared" si="121"/>
        <v>-126.18530490349684</v>
      </c>
      <c r="G894" s="1">
        <f t="shared" si="122"/>
        <v>-90</v>
      </c>
      <c r="H894" s="1">
        <f t="shared" si="123"/>
        <v>-298.40485196313813</v>
      </c>
      <c r="I894" s="1">
        <f t="shared" si="124"/>
        <v>-89.997139706989969</v>
      </c>
    </row>
    <row r="895" spans="1:9">
      <c r="A895" s="1">
        <f t="shared" si="125"/>
        <v>2093320.3179799367</v>
      </c>
      <c r="B895" s="1">
        <f t="shared" si="117"/>
        <v>-51.14815391409455</v>
      </c>
      <c r="C895" s="1">
        <f t="shared" si="118"/>
        <v>-89.997262923453363</v>
      </c>
      <c r="D895" s="1">
        <f t="shared" si="119"/>
        <v>-121.53421088889529</v>
      </c>
      <c r="E895" s="1">
        <f t="shared" si="120"/>
        <v>-89.999951981113185</v>
      </c>
      <c r="F895" s="1">
        <f t="shared" si="121"/>
        <v>-126.4167137754424</v>
      </c>
      <c r="G895" s="1">
        <f t="shared" si="122"/>
        <v>-90</v>
      </c>
      <c r="H895" s="1">
        <f t="shared" si="123"/>
        <v>-299.09907857843223</v>
      </c>
      <c r="I895" s="1">
        <f t="shared" si="124"/>
        <v>-89.997214904566533</v>
      </c>
    </row>
    <row r="896" spans="1:9">
      <c r="A896" s="1">
        <f t="shared" si="125"/>
        <v>2149839.9665653948</v>
      </c>
      <c r="B896" s="1">
        <f t="shared" si="117"/>
        <v>-51.379562785525863</v>
      </c>
      <c r="C896" s="1">
        <f t="shared" si="118"/>
        <v>-89.99733488164874</v>
      </c>
      <c r="D896" s="1">
        <f t="shared" si="119"/>
        <v>-121.76561976084068</v>
      </c>
      <c r="E896" s="1">
        <f t="shared" si="120"/>
        <v>-89.999953243537661</v>
      </c>
      <c r="F896" s="1">
        <f t="shared" si="121"/>
        <v>-126.64812264738796</v>
      </c>
      <c r="G896" s="1">
        <f t="shared" si="122"/>
        <v>-90</v>
      </c>
      <c r="H896" s="1">
        <f t="shared" si="123"/>
        <v>-299.79330519375446</v>
      </c>
      <c r="I896" s="1">
        <f t="shared" si="124"/>
        <v>-89.997288125186401</v>
      </c>
    </row>
    <row r="897" spans="1:9">
      <c r="A897" s="1">
        <f t="shared" si="125"/>
        <v>2207885.6456626602</v>
      </c>
      <c r="B897" s="1">
        <f t="shared" si="117"/>
        <v>-51.610971656983821</v>
      </c>
      <c r="C897" s="1">
        <f t="shared" si="118"/>
        <v>-89.997404948051255</v>
      </c>
      <c r="D897" s="1">
        <f t="shared" si="119"/>
        <v>-121.9970286327861</v>
      </c>
      <c r="E897" s="1">
        <f t="shared" si="120"/>
        <v>-89.999954472772799</v>
      </c>
      <c r="F897" s="1">
        <f t="shared" si="121"/>
        <v>-126.87953151933354</v>
      </c>
      <c r="G897" s="1">
        <f t="shared" si="122"/>
        <v>-90</v>
      </c>
      <c r="H897" s="1">
        <f t="shared" si="123"/>
        <v>-300.48753180910342</v>
      </c>
      <c r="I897" s="1">
        <f t="shared" si="124"/>
        <v>-89.997359420824068</v>
      </c>
    </row>
    <row r="898" spans="1:9">
      <c r="A898" s="1">
        <f t="shared" si="125"/>
        <v>2267498.558095552</v>
      </c>
      <c r="B898" s="1">
        <f t="shared" si="117"/>
        <v>-51.842380528467118</v>
      </c>
      <c r="C898" s="1">
        <f t="shared" si="118"/>
        <v>-89.997473172396454</v>
      </c>
      <c r="D898" s="1">
        <f t="shared" si="119"/>
        <v>-122.22843750473152</v>
      </c>
      <c r="E898" s="1">
        <f t="shared" si="120"/>
        <v>-89.999955669691147</v>
      </c>
      <c r="F898" s="1">
        <f t="shared" si="121"/>
        <v>-127.11094039127909</v>
      </c>
      <c r="G898" s="1">
        <f t="shared" si="122"/>
        <v>-90</v>
      </c>
      <c r="H898" s="1">
        <f t="shared" si="123"/>
        <v>-301.18175842447772</v>
      </c>
      <c r="I898" s="1">
        <f t="shared" si="124"/>
        <v>-89.997428842087629</v>
      </c>
    </row>
    <row r="899" spans="1:9">
      <c r="A899" s="1">
        <f t="shared" si="125"/>
        <v>2328721.019164132</v>
      </c>
      <c r="B899" s="1">
        <f t="shared" si="117"/>
        <v>-52.073789399974373</v>
      </c>
      <c r="C899" s="1">
        <f t="shared" si="118"/>
        <v>-89.99753960311233</v>
      </c>
      <c r="D899" s="1">
        <f t="shared" si="119"/>
        <v>-122.45984637667695</v>
      </c>
      <c r="E899" s="1">
        <f t="shared" si="120"/>
        <v>-89.999956835142299</v>
      </c>
      <c r="F899" s="1">
        <f t="shared" si="121"/>
        <v>-127.34234926322465</v>
      </c>
      <c r="G899" s="1">
        <f t="shared" si="122"/>
        <v>-90</v>
      </c>
      <c r="H899" s="1">
        <f t="shared" si="123"/>
        <v>-301.87598503987596</v>
      </c>
      <c r="I899" s="1">
        <f t="shared" si="124"/>
        <v>-89.997496438254643</v>
      </c>
    </row>
    <row r="900" spans="1:9">
      <c r="A900" s="1">
        <f t="shared" si="125"/>
        <v>2391596.4866815633</v>
      </c>
      <c r="B900" s="1">
        <f t="shared" ref="B900:B917" si="126">20*LOG10(58)-10*LOG10((1+0.01^2*A900^2))</f>
        <v>-52.305198271504395</v>
      </c>
      <c r="C900" s="1">
        <f t="shared" ref="C900:C917" si="127">-ATAN(A900*0.01)*180/PI()</f>
        <v>-89.997604287353724</v>
      </c>
      <c r="D900" s="1">
        <f t="shared" ref="D900:D917" si="128">20*LOG10(1)-10*LOG10((1+0.57^2*A900^2))</f>
        <v>-122.69125524862238</v>
      </c>
      <c r="E900" s="1">
        <f t="shared" ref="E900:E917" si="129">-ATAN(A900*0.57)*180/PI()</f>
        <v>-89.999957969953556</v>
      </c>
      <c r="F900" s="1">
        <f t="shared" ref="F900:F917" si="130">-20*LOG10(A900)</f>
        <v>-127.57375813517022</v>
      </c>
      <c r="G900" s="1">
        <f t="shared" ref="G900:G917" si="131">-90</f>
        <v>-90</v>
      </c>
      <c r="H900" s="1">
        <f t="shared" ref="H900:H917" si="132">B900+D900+F900</f>
        <v>-302.57021165529699</v>
      </c>
      <c r="I900" s="1">
        <f t="shared" ref="I900:I917" si="133">C900+E900+G900+180</f>
        <v>-89.997562257307266</v>
      </c>
    </row>
    <row r="901" spans="1:9">
      <c r="A901" s="1">
        <f t="shared" ref="A901:A917" si="134">A900*$M$2</f>
        <v>2456169.5918219653</v>
      </c>
      <c r="B901" s="1">
        <f t="shared" si="126"/>
        <v>-52.536607143055946</v>
      </c>
      <c r="C901" s="1">
        <f t="shared" si="127"/>
        <v>-89.997667271035667</v>
      </c>
      <c r="D901" s="1">
        <f t="shared" si="128"/>
        <v>-122.92266412056783</v>
      </c>
      <c r="E901" s="1">
        <f t="shared" si="129"/>
        <v>-89.999959074930445</v>
      </c>
      <c r="F901" s="1">
        <f t="shared" si="130"/>
        <v>-127.80516700711578</v>
      </c>
      <c r="G901" s="1">
        <f t="shared" si="131"/>
        <v>-90</v>
      </c>
      <c r="H901" s="1">
        <f t="shared" si="132"/>
        <v>-303.26443827073956</v>
      </c>
      <c r="I901" s="1">
        <f t="shared" si="133"/>
        <v>-89.997626345966125</v>
      </c>
    </row>
    <row r="902" spans="1:9">
      <c r="A902" s="1">
        <f t="shared" si="134"/>
        <v>2522486.1708011581</v>
      </c>
      <c r="B902" s="1">
        <f t="shared" si="126"/>
        <v>-52.768016014627975</v>
      </c>
      <c r="C902" s="1">
        <f t="shared" si="127"/>
        <v>-89.997728598866232</v>
      </c>
      <c r="D902" s="1">
        <f t="shared" si="128"/>
        <v>-123.15407299251328</v>
      </c>
      <c r="E902" s="1">
        <f t="shared" si="129"/>
        <v>-89.999960150857291</v>
      </c>
      <c r="F902" s="1">
        <f t="shared" si="130"/>
        <v>-128.03657587906133</v>
      </c>
      <c r="G902" s="1">
        <f t="shared" si="131"/>
        <v>-90</v>
      </c>
      <c r="H902" s="1">
        <f t="shared" si="132"/>
        <v>-303.9586648862026</v>
      </c>
      <c r="I902" s="1">
        <f t="shared" si="133"/>
        <v>-89.997688749723523</v>
      </c>
    </row>
    <row r="903" spans="1:9">
      <c r="A903" s="1">
        <f t="shared" si="134"/>
        <v>2590593.297412789</v>
      </c>
      <c r="B903" s="1">
        <f t="shared" si="126"/>
        <v>-52.999424886219387</v>
      </c>
      <c r="C903" s="1">
        <f t="shared" si="127"/>
        <v>-89.997788314377956</v>
      </c>
      <c r="D903" s="1">
        <f t="shared" si="128"/>
        <v>-123.38548186445874</v>
      </c>
      <c r="E903" s="1">
        <f t="shared" si="129"/>
        <v>-89.999961198497843</v>
      </c>
      <c r="F903" s="1">
        <f t="shared" si="130"/>
        <v>-128.26798475100691</v>
      </c>
      <c r="G903" s="1">
        <f t="shared" si="131"/>
        <v>-90</v>
      </c>
      <c r="H903" s="1">
        <f t="shared" si="132"/>
        <v>-304.65289150168502</v>
      </c>
      <c r="I903" s="1">
        <f t="shared" si="133"/>
        <v>-89.997749512875771</v>
      </c>
    </row>
    <row r="904" spans="1:9">
      <c r="A904" s="1">
        <f t="shared" si="134"/>
        <v>2660539.3164429339</v>
      </c>
      <c r="B904" s="1">
        <f t="shared" si="126"/>
        <v>-53.23083375782916</v>
      </c>
      <c r="C904" s="1">
        <f t="shared" si="127"/>
        <v>-89.997846459959007</v>
      </c>
      <c r="D904" s="1">
        <f t="shared" si="128"/>
        <v>-123.61689073640419</v>
      </c>
      <c r="E904" s="1">
        <f t="shared" si="129"/>
        <v>-89.999962218595769</v>
      </c>
      <c r="F904" s="1">
        <f t="shared" si="130"/>
        <v>-128.49939362295248</v>
      </c>
      <c r="G904" s="1">
        <f t="shared" si="131"/>
        <v>-90</v>
      </c>
      <c r="H904" s="1">
        <f t="shared" si="132"/>
        <v>-305.3471181171858</v>
      </c>
      <c r="I904" s="1">
        <f t="shared" si="133"/>
        <v>-89.997808678554748</v>
      </c>
    </row>
    <row r="905" spans="1:9">
      <c r="A905" s="1">
        <f t="shared" si="134"/>
        <v>2732373.8779868931</v>
      </c>
      <c r="B905" s="1">
        <f t="shared" si="126"/>
        <v>-53.462242629456355</v>
      </c>
      <c r="C905" s="1">
        <f t="shared" si="127"/>
        <v>-89.997903076883105</v>
      </c>
      <c r="D905" s="1">
        <f t="shared" si="128"/>
        <v>-123.84829960834965</v>
      </c>
      <c r="E905" s="1">
        <f t="shared" si="129"/>
        <v>-89.999963211875112</v>
      </c>
      <c r="F905" s="1">
        <f t="shared" si="130"/>
        <v>-128.73080249489803</v>
      </c>
      <c r="G905" s="1">
        <f t="shared" si="131"/>
        <v>-90</v>
      </c>
      <c r="H905" s="1">
        <f t="shared" si="132"/>
        <v>-306.04134473270403</v>
      </c>
      <c r="I905" s="1">
        <f t="shared" si="133"/>
        <v>-89.997866288758246</v>
      </c>
    </row>
    <row r="906" spans="1:9">
      <c r="A906" s="1">
        <f t="shared" si="134"/>
        <v>2806147.972692539</v>
      </c>
      <c r="B906" s="1">
        <f t="shared" si="126"/>
        <v>-53.693651501100078</v>
      </c>
      <c r="C906" s="1">
        <f t="shared" si="127"/>
        <v>-89.997958205338904</v>
      </c>
      <c r="D906" s="1">
        <f t="shared" si="128"/>
        <v>-124.07970848029512</v>
      </c>
      <c r="E906" s="1">
        <f t="shared" si="129"/>
        <v>-89.999964179041015</v>
      </c>
      <c r="F906" s="1">
        <f t="shared" si="130"/>
        <v>-128.9622113668436</v>
      </c>
      <c r="G906" s="1">
        <f t="shared" si="131"/>
        <v>-90</v>
      </c>
      <c r="H906" s="1">
        <f t="shared" si="132"/>
        <v>-306.73557134823881</v>
      </c>
      <c r="I906" s="1">
        <f t="shared" si="133"/>
        <v>-89.997922384379933</v>
      </c>
    </row>
    <row r="907" spans="1:9">
      <c r="A907" s="1">
        <f t="shared" si="134"/>
        <v>2881913.9679552373</v>
      </c>
      <c r="B907" s="1">
        <f t="shared" si="126"/>
        <v>-53.925060372759461</v>
      </c>
      <c r="C907" s="1">
        <f t="shared" si="127"/>
        <v>-89.998011884458478</v>
      </c>
      <c r="D907" s="1">
        <f t="shared" si="128"/>
        <v>-124.31111735224059</v>
      </c>
      <c r="E907" s="1">
        <f t="shared" si="129"/>
        <v>-89.999965120779962</v>
      </c>
      <c r="F907" s="1">
        <f t="shared" si="130"/>
        <v>-129.19362023878915</v>
      </c>
      <c r="G907" s="1">
        <f t="shared" si="131"/>
        <v>-90</v>
      </c>
      <c r="H907" s="1">
        <f t="shared" si="132"/>
        <v>-307.42979796378921</v>
      </c>
      <c r="I907" s="1">
        <f t="shared" si="133"/>
        <v>-89.997977005238454</v>
      </c>
    </row>
    <row r="908" spans="1:9">
      <c r="A908" s="1">
        <f t="shared" si="134"/>
        <v>2959725.6450900282</v>
      </c>
      <c r="B908" s="1">
        <f t="shared" si="126"/>
        <v>-54.156469244433694</v>
      </c>
      <c r="C908" s="1">
        <f t="shared" si="127"/>
        <v>-89.998064152345123</v>
      </c>
      <c r="D908" s="1">
        <f t="shared" si="128"/>
        <v>-124.54252622418608</v>
      </c>
      <c r="E908" s="1">
        <f t="shared" si="129"/>
        <v>-89.99996603776043</v>
      </c>
      <c r="F908" s="1">
        <f t="shared" si="130"/>
        <v>-129.42502911073473</v>
      </c>
      <c r="G908" s="1">
        <f t="shared" si="131"/>
        <v>-90</v>
      </c>
      <c r="H908" s="1">
        <f t="shared" si="132"/>
        <v>-308.12402457935451</v>
      </c>
      <c r="I908" s="1">
        <f t="shared" si="133"/>
        <v>-89.998030190105567</v>
      </c>
    </row>
    <row r="909" spans="1:9">
      <c r="A909" s="1">
        <f t="shared" si="134"/>
        <v>3039638.2375074588</v>
      </c>
      <c r="B909" s="1">
        <f t="shared" si="126"/>
        <v>-54.387878116121996</v>
      </c>
      <c r="C909" s="1">
        <f t="shared" si="127"/>
        <v>-89.998115046100366</v>
      </c>
      <c r="D909" s="1">
        <f t="shared" si="128"/>
        <v>-124.77393509613157</v>
      </c>
      <c r="E909" s="1">
        <f t="shared" si="129"/>
        <v>-89.99996693063332</v>
      </c>
      <c r="F909" s="1">
        <f t="shared" si="130"/>
        <v>-129.6564379826803</v>
      </c>
      <c r="G909" s="1">
        <f t="shared" si="131"/>
        <v>-90</v>
      </c>
      <c r="H909" s="1">
        <f t="shared" si="132"/>
        <v>-308.81825119493385</v>
      </c>
      <c r="I909" s="1">
        <f t="shared" si="133"/>
        <v>-89.998081976733715</v>
      </c>
    </row>
    <row r="910" spans="1:9">
      <c r="A910" s="1">
        <f t="shared" si="134"/>
        <v>3121708.4699201598</v>
      </c>
      <c r="B910" s="1">
        <f t="shared" si="126"/>
        <v>-54.619286987823671</v>
      </c>
      <c r="C910" s="1">
        <f t="shared" si="127"/>
        <v>-89.998164601850391</v>
      </c>
      <c r="D910" s="1">
        <f t="shared" si="128"/>
        <v>-125.00534396807706</v>
      </c>
      <c r="E910" s="1">
        <f t="shared" si="129"/>
        <v>-89.999967800032451</v>
      </c>
      <c r="F910" s="1">
        <f t="shared" si="130"/>
        <v>-129.88784685462585</v>
      </c>
      <c r="G910" s="1">
        <f t="shared" si="131"/>
        <v>-90</v>
      </c>
      <c r="H910" s="1">
        <f t="shared" si="132"/>
        <v>-309.51247781052655</v>
      </c>
      <c r="I910" s="1">
        <f t="shared" si="133"/>
        <v>-89.998132401882856</v>
      </c>
    </row>
    <row r="911" spans="1:9">
      <c r="A911" s="1">
        <f t="shared" si="134"/>
        <v>3205994.5986080039</v>
      </c>
      <c r="B911" s="1">
        <f t="shared" si="126"/>
        <v>-54.850695859537979</v>
      </c>
      <c r="C911" s="1">
        <f t="shared" si="127"/>
        <v>-89.998212854771523</v>
      </c>
      <c r="D911" s="1">
        <f t="shared" si="128"/>
        <v>-125.23675284002253</v>
      </c>
      <c r="E911" s="1">
        <f t="shared" si="129"/>
        <v>-89.999968646574942</v>
      </c>
      <c r="F911" s="1">
        <f t="shared" si="130"/>
        <v>-130.1192557265714</v>
      </c>
      <c r="G911" s="1">
        <f t="shared" si="131"/>
        <v>-90</v>
      </c>
      <c r="H911" s="1">
        <f t="shared" si="132"/>
        <v>-310.20670442613192</v>
      </c>
      <c r="I911" s="1">
        <f t="shared" si="133"/>
        <v>-89.998181501346494</v>
      </c>
    </row>
    <row r="912" spans="1:9">
      <c r="A912" s="1">
        <f t="shared" si="134"/>
        <v>3292556.4527704199</v>
      </c>
      <c r="B912" s="1">
        <f t="shared" si="126"/>
        <v>-55.082104731264295</v>
      </c>
      <c r="C912" s="1">
        <f t="shared" si="127"/>
        <v>-89.998259839115377</v>
      </c>
      <c r="D912" s="1">
        <f t="shared" si="128"/>
        <v>-125.46816171196804</v>
      </c>
      <c r="E912" s="1">
        <f t="shared" si="129"/>
        <v>-89.999969470861686</v>
      </c>
      <c r="F912" s="1">
        <f t="shared" si="130"/>
        <v>-130.35066459851697</v>
      </c>
      <c r="G912" s="1">
        <f t="shared" si="131"/>
        <v>-90</v>
      </c>
      <c r="H912" s="1">
        <f t="shared" si="132"/>
        <v>-310.90093104174929</v>
      </c>
      <c r="I912" s="1">
        <f t="shared" si="133"/>
        <v>-89.998229309977091</v>
      </c>
    </row>
    <row r="913" spans="1:9">
      <c r="A913" s="1">
        <f t="shared" si="134"/>
        <v>3381455.4769952209</v>
      </c>
      <c r="B913" s="1">
        <f t="shared" si="126"/>
        <v>-55.313513603001994</v>
      </c>
      <c r="C913" s="1">
        <f t="shared" si="127"/>
        <v>-89.998305588233052</v>
      </c>
      <c r="D913" s="1">
        <f t="shared" si="128"/>
        <v>-125.69957058391353</v>
      </c>
      <c r="E913" s="1">
        <f t="shared" si="129"/>
        <v>-89.999970273477757</v>
      </c>
      <c r="F913" s="1">
        <f t="shared" si="130"/>
        <v>-130.58207347046255</v>
      </c>
      <c r="G913" s="1">
        <f t="shared" si="131"/>
        <v>-90</v>
      </c>
      <c r="H913" s="1">
        <f t="shared" si="132"/>
        <v>-311.59515765737808</v>
      </c>
      <c r="I913" s="1">
        <f t="shared" si="133"/>
        <v>-89.998275861710795</v>
      </c>
    </row>
    <row r="914" spans="1:9">
      <c r="A914" s="1">
        <f t="shared" si="134"/>
        <v>3472754.7748740916</v>
      </c>
      <c r="B914" s="1">
        <f t="shared" si="126"/>
        <v>-55.544922474750464</v>
      </c>
      <c r="C914" s="1">
        <f t="shared" si="127"/>
        <v>-89.998350134598866</v>
      </c>
      <c r="D914" s="1">
        <f t="shared" si="128"/>
        <v>-125.93097945585903</v>
      </c>
      <c r="E914" s="1">
        <f t="shared" si="129"/>
        <v>-89.999971054992969</v>
      </c>
      <c r="F914" s="1">
        <f t="shared" si="130"/>
        <v>-130.81348234240809</v>
      </c>
      <c r="G914" s="1">
        <f t="shared" si="131"/>
        <v>-90</v>
      </c>
      <c r="H914" s="1">
        <f t="shared" si="132"/>
        <v>-312.28938427301762</v>
      </c>
      <c r="I914" s="1">
        <f t="shared" si="133"/>
        <v>-89.99832118959182</v>
      </c>
    </row>
    <row r="915" spans="1:9">
      <c r="A915" s="1">
        <f t="shared" si="134"/>
        <v>3566519.1537956917</v>
      </c>
      <c r="B915" s="1">
        <f t="shared" si="126"/>
        <v>-55.776331346509181</v>
      </c>
      <c r="C915" s="1">
        <f t="shared" si="127"/>
        <v>-89.998393509833335</v>
      </c>
      <c r="D915" s="1">
        <f t="shared" si="128"/>
        <v>-126.16238832780454</v>
      </c>
      <c r="E915" s="1">
        <f t="shared" si="129"/>
        <v>-89.999971815961985</v>
      </c>
      <c r="F915" s="1">
        <f t="shared" si="130"/>
        <v>-131.04489121435367</v>
      </c>
      <c r="G915" s="1">
        <f t="shared" si="131"/>
        <v>-90</v>
      </c>
      <c r="H915" s="1">
        <f t="shared" si="132"/>
        <v>-312.98361088866739</v>
      </c>
      <c r="I915" s="1">
        <f t="shared" si="133"/>
        <v>-89.998365325795305</v>
      </c>
    </row>
    <row r="916" spans="1:9">
      <c r="A916" s="1">
        <f t="shared" si="134"/>
        <v>3662815.1709481752</v>
      </c>
      <c r="B916" s="1">
        <f t="shared" si="126"/>
        <v>-56.007740218277576</v>
      </c>
      <c r="C916" s="1">
        <f t="shared" si="127"/>
        <v>-89.998435744725711</v>
      </c>
      <c r="D916" s="1">
        <f t="shared" si="128"/>
        <v>-126.39379719975005</v>
      </c>
      <c r="E916" s="1">
        <f t="shared" si="129"/>
        <v>-89.999972556925016</v>
      </c>
      <c r="F916" s="1">
        <f t="shared" si="130"/>
        <v>-131.27630008629924</v>
      </c>
      <c r="G916" s="1">
        <f t="shared" si="131"/>
        <v>-90</v>
      </c>
      <c r="H916" s="1">
        <f t="shared" si="132"/>
        <v>-313.67783750432687</v>
      </c>
      <c r="I916" s="1">
        <f t="shared" si="133"/>
        <v>-89.998408301650727</v>
      </c>
    </row>
    <row r="917" spans="1:9">
      <c r="A917" s="1">
        <f t="shared" si="134"/>
        <v>3761711.1805637758</v>
      </c>
      <c r="B917" s="1">
        <f t="shared" si="126"/>
        <v>-56.239149090055164</v>
      </c>
      <c r="C917" s="1">
        <f t="shared" si="127"/>
        <v>-89.998476869255796</v>
      </c>
      <c r="D917" s="1">
        <f t="shared" si="128"/>
        <v>-126.62520607169556</v>
      </c>
      <c r="E917" s="1">
        <f t="shared" si="129"/>
        <v>-89.999973278407992</v>
      </c>
      <c r="F917" s="1">
        <f t="shared" si="130"/>
        <v>-131.50770895824479</v>
      </c>
      <c r="G917" s="1">
        <f t="shared" si="131"/>
        <v>-90</v>
      </c>
      <c r="H917" s="1">
        <f t="shared" si="132"/>
        <v>-314.37206411999551</v>
      </c>
      <c r="I917" s="1">
        <f t="shared" si="133"/>
        <v>-89.998450147663789</v>
      </c>
    </row>
  </sheetData>
  <mergeCells count="4">
    <mergeCell ref="B1:C1"/>
    <mergeCell ref="D1:E1"/>
    <mergeCell ref="F1:G1"/>
    <mergeCell ref="H1:I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O701"/>
  <sheetViews>
    <sheetView workbookViewId="0">
      <selection activeCell="K3" sqref="K3"/>
    </sheetView>
  </sheetViews>
  <sheetFormatPr defaultRowHeight="15"/>
  <sheetData>
    <row r="1" spans="1:15">
      <c r="A1" s="1"/>
      <c r="B1" s="3" t="s">
        <v>16</v>
      </c>
      <c r="C1" s="3"/>
      <c r="D1" s="3" t="s">
        <v>17</v>
      </c>
      <c r="E1" s="3"/>
      <c r="F1" s="3" t="s">
        <v>18</v>
      </c>
      <c r="G1" s="3"/>
      <c r="H1" s="3" t="s">
        <v>0</v>
      </c>
      <c r="I1" s="3"/>
      <c r="J1" s="3" t="s">
        <v>19</v>
      </c>
      <c r="K1" s="3"/>
      <c r="O1" s="2" t="s">
        <v>1</v>
      </c>
    </row>
    <row r="2" spans="1:15">
      <c r="A2" s="2" t="s">
        <v>2</v>
      </c>
      <c r="B2" s="1" t="s">
        <v>3</v>
      </c>
      <c r="C2" s="1" t="s">
        <v>4</v>
      </c>
      <c r="D2" s="1" t="s">
        <v>5</v>
      </c>
      <c r="E2" s="1" t="s">
        <v>6</v>
      </c>
      <c r="F2" s="1" t="s">
        <v>7</v>
      </c>
      <c r="G2" s="1" t="s">
        <v>8</v>
      </c>
      <c r="H2" s="1" t="s">
        <v>9</v>
      </c>
      <c r="I2" s="1" t="s">
        <v>10</v>
      </c>
      <c r="J2" s="1" t="s">
        <v>11</v>
      </c>
      <c r="K2" s="1" t="s">
        <v>12</v>
      </c>
      <c r="O2" s="1">
        <v>1.02</v>
      </c>
    </row>
    <row r="3" spans="1:15">
      <c r="A3" s="1">
        <v>1E-3</v>
      </c>
      <c r="B3" s="1">
        <f>1/(1+A3^2*0.01^2)</f>
        <v>0.99999999989999999</v>
      </c>
      <c r="C3" s="1">
        <f>-A3*0.01/(1+A3^2*0.01^2)</f>
        <v>-9.9999999990000005E-6</v>
      </c>
      <c r="D3" s="1">
        <f>1/(1+A3^2*0.57^2)</f>
        <v>0.99999967510010557</v>
      </c>
      <c r="E3" s="1">
        <f>-A3*0.57/(1+A3^2*0.57^2)</f>
        <v>-5.6999981480706011E-4</v>
      </c>
      <c r="F3" s="1">
        <f>B3*D3-C3*E3</f>
        <v>0.99999966930010742</v>
      </c>
      <c r="G3" s="1">
        <f>B3*E3+D3*C3</f>
        <v>-5.7999981150006115E-4</v>
      </c>
      <c r="H3" s="1">
        <v>0</v>
      </c>
      <c r="I3" s="1">
        <f>-58/A3</f>
        <v>-58000</v>
      </c>
      <c r="J3" s="1">
        <f>H3*F3-I3*G3</f>
        <v>-33.639989067003548</v>
      </c>
      <c r="K3" s="1">
        <f>H3*G3+F3*I3</f>
        <v>-57999.980819406228</v>
      </c>
    </row>
    <row r="4" spans="1:15">
      <c r="A4" s="1">
        <f>A3*$O$2</f>
        <v>1.0200000000000001E-3</v>
      </c>
      <c r="B4" s="1">
        <f t="shared" ref="B4:B67" si="0">1/(1+A4^2*0.01^2)</f>
        <v>0.99999999989595989</v>
      </c>
      <c r="C4" s="1">
        <f t="shared" ref="C4:C67" si="1">-A4*0.01/(1+A4^2*0.01^2)</f>
        <v>-1.0199999998938792E-5</v>
      </c>
      <c r="D4" s="1">
        <f t="shared" ref="D4:D67" si="2">1/(1+A4^2*0.57^2)</f>
        <v>0.99999966197415435</v>
      </c>
      <c r="E4" s="1">
        <f t="shared" ref="E4:E67" si="3">-A4*0.57/(1+A4^2*0.57^2)</f>
        <v>-5.813998034717734E-4</v>
      </c>
      <c r="F4" s="1">
        <f t="shared" ref="F4:F67" si="4">B4*D4-C4*E4</f>
        <v>0.9999996559398362</v>
      </c>
      <c r="G4" s="1">
        <f t="shared" ref="G4:G67" si="5">B4*E4+D4*C4</f>
        <v>-5.9159979996235965E-4</v>
      </c>
      <c r="H4" s="1">
        <v>0</v>
      </c>
      <c r="I4" s="1">
        <f t="shared" ref="I4:I67" si="6">-58/A4</f>
        <v>-56862.74509803921</v>
      </c>
      <c r="J4" s="1">
        <f t="shared" ref="J4:J67" si="7">H4*F4-I4*G4</f>
        <v>-33.639988625310643</v>
      </c>
      <c r="K4" s="1">
        <f t="shared" ref="K4:K67" si="8">H4*G4+F4*I4</f>
        <v>-56862.725533833815</v>
      </c>
    </row>
    <row r="5" spans="1:15">
      <c r="A5" s="1">
        <f t="shared" ref="A5:A68" si="9">A4*$O$2</f>
        <v>1.0404000000000001E-3</v>
      </c>
      <c r="B5" s="1">
        <f t="shared" si="0"/>
        <v>0.99999999989175681</v>
      </c>
      <c r="C5" s="1">
        <f t="shared" si="1"/>
        <v>-1.040399999887384E-5</v>
      </c>
      <c r="D5" s="1">
        <f t="shared" si="2"/>
        <v>0.99999964831791499</v>
      </c>
      <c r="E5" s="1">
        <f t="shared" si="3"/>
        <v>-5.9302779144267646E-4</v>
      </c>
      <c r="F5" s="1">
        <f t="shared" si="4"/>
        <v>0.99999964203981062</v>
      </c>
      <c r="G5" s="1">
        <f t="shared" si="5"/>
        <v>-6.0343178771845858E-4</v>
      </c>
      <c r="H5" s="1">
        <v>0</v>
      </c>
      <c r="I5" s="1">
        <f t="shared" si="6"/>
        <v>-55747.789311803142</v>
      </c>
      <c r="J5" s="1">
        <f t="shared" si="7"/>
        <v>-33.639988165773346</v>
      </c>
      <c r="K5" s="1">
        <f t="shared" si="8"/>
        <v>-55747.769356313926</v>
      </c>
    </row>
    <row r="6" spans="1:15">
      <c r="A6" s="1">
        <f t="shared" si="9"/>
        <v>1.0612080000000001E-3</v>
      </c>
      <c r="B6" s="1">
        <f t="shared" si="0"/>
        <v>0.99999999988738386</v>
      </c>
      <c r="C6" s="1">
        <f t="shared" si="1"/>
        <v>-1.0612079998804911E-5</v>
      </c>
      <c r="D6" s="1">
        <f t="shared" si="2"/>
        <v>0.99999963410996395</v>
      </c>
      <c r="E6" s="1">
        <f t="shared" si="3"/>
        <v>-6.0488833867730293E-4</v>
      </c>
      <c r="F6" s="1">
        <f t="shared" si="4"/>
        <v>0.99999962757822436</v>
      </c>
      <c r="G6" s="1">
        <f t="shared" si="5"/>
        <v>-6.155004147251333E-4</v>
      </c>
      <c r="H6" s="1">
        <v>0</v>
      </c>
      <c r="I6" s="1">
        <f t="shared" si="6"/>
        <v>-54654.695403728576</v>
      </c>
      <c r="J6" s="1">
        <f t="shared" si="7"/>
        <v>-33.639987687670775</v>
      </c>
      <c r="K6" s="1">
        <f t="shared" si="8"/>
        <v>-54654.675049129866</v>
      </c>
    </row>
    <row r="7" spans="1:15">
      <c r="A7" s="1">
        <f t="shared" si="9"/>
        <v>1.0824321600000002E-3</v>
      </c>
      <c r="B7" s="1">
        <f t="shared" si="0"/>
        <v>0.99999999988283417</v>
      </c>
      <c r="C7" s="1">
        <f t="shared" si="1"/>
        <v>-1.0824321598731761E-5</v>
      </c>
      <c r="D7" s="1">
        <f t="shared" si="2"/>
        <v>0.99999961932801196</v>
      </c>
      <c r="E7" s="1">
        <f t="shared" si="3"/>
        <v>-6.1698609633058677E-4</v>
      </c>
      <c r="F7" s="1">
        <f t="shared" si="4"/>
        <v>0.99999961253239023</v>
      </c>
      <c r="G7" s="1">
        <f t="shared" si="5"/>
        <v>-6.2781041373651274E-4</v>
      </c>
      <c r="H7" s="1">
        <v>0</v>
      </c>
      <c r="I7" s="1">
        <f t="shared" si="6"/>
        <v>-53583.034709537817</v>
      </c>
      <c r="J7" s="1">
        <f t="shared" si="7"/>
        <v>-33.63998719025286</v>
      </c>
      <c r="K7" s="1">
        <f t="shared" si="8"/>
        <v>-53583.01394784743</v>
      </c>
    </row>
    <row r="8" spans="1:15">
      <c r="A8" s="1">
        <f t="shared" si="9"/>
        <v>1.1040808032000001E-3</v>
      </c>
      <c r="B8" s="1">
        <f t="shared" si="0"/>
        <v>0.99999999987810062</v>
      </c>
      <c r="C8" s="1">
        <f t="shared" si="1"/>
        <v>-1.1040808030654134E-5</v>
      </c>
      <c r="D8" s="1">
        <f t="shared" si="2"/>
        <v>0.99999960394886978</v>
      </c>
      <c r="E8" s="1">
        <f t="shared" si="3"/>
        <v>-6.2932580857870347E-4</v>
      </c>
      <c r="F8" s="1">
        <f t="shared" si="4"/>
        <v>0.99999959687870499</v>
      </c>
      <c r="G8" s="1">
        <f t="shared" si="5"/>
        <v>-6.4036661215991864E-4</v>
      </c>
      <c r="H8" s="1">
        <v>0</v>
      </c>
      <c r="I8" s="1">
        <f t="shared" si="6"/>
        <v>-52532.386970135114</v>
      </c>
      <c r="J8" s="1">
        <f t="shared" si="7"/>
        <v>-33.639986672739276</v>
      </c>
      <c r="K8" s="1">
        <f t="shared" si="8"/>
        <v>-52532.365793211247</v>
      </c>
    </row>
    <row r="9" spans="1:15">
      <c r="A9" s="1">
        <f t="shared" si="9"/>
        <v>1.1261624192640003E-3</v>
      </c>
      <c r="B9" s="1">
        <f t="shared" si="0"/>
        <v>0.99999999987317589</v>
      </c>
      <c r="C9" s="1">
        <f t="shared" si="1"/>
        <v>-1.1261624191211758E-5</v>
      </c>
      <c r="D9" s="1">
        <f t="shared" si="2"/>
        <v>0.9999995879484106</v>
      </c>
      <c r="E9" s="1">
        <f t="shared" si="3"/>
        <v>-6.4191231447938168E-4</v>
      </c>
      <c r="F9" s="1">
        <f t="shared" si="4"/>
        <v>0.99999958059261129</v>
      </c>
      <c r="G9" s="1">
        <f t="shared" si="5"/>
        <v>-6.5317393394881342E-4</v>
      </c>
      <c r="H9" s="1">
        <v>0</v>
      </c>
      <c r="I9" s="1">
        <f t="shared" si="6"/>
        <v>-51502.340166799127</v>
      </c>
      <c r="J9" s="1">
        <f t="shared" si="7"/>
        <v>-33.639986134318171</v>
      </c>
      <c r="K9" s="1">
        <f t="shared" si="8"/>
        <v>-51502.318566337126</v>
      </c>
    </row>
    <row r="10" spans="1:15">
      <c r="A10" s="1">
        <f t="shared" si="9"/>
        <v>1.1486856676492802E-3</v>
      </c>
      <c r="B10" s="1">
        <f t="shared" si="0"/>
        <v>0.99999999986805221</v>
      </c>
      <c r="C10" s="1">
        <f t="shared" si="1"/>
        <v>-1.1486856674977137E-5</v>
      </c>
      <c r="D10" s="1">
        <f t="shared" si="2"/>
        <v>0.99999957130153361</v>
      </c>
      <c r="E10" s="1">
        <f t="shared" si="3"/>
        <v>-6.5475054986941286E-4</v>
      </c>
      <c r="F10" s="1">
        <f t="shared" si="4"/>
        <v>0.99999956364856024</v>
      </c>
      <c r="G10" s="1">
        <f t="shared" si="5"/>
        <v>-6.662374015335992E-4</v>
      </c>
      <c r="H10" s="1">
        <v>0</v>
      </c>
      <c r="I10" s="1">
        <f t="shared" si="6"/>
        <v>-50492.490359606985</v>
      </c>
      <c r="J10" s="1">
        <f t="shared" si="7"/>
        <v>-33.639985574144866</v>
      </c>
      <c r="K10" s="1">
        <f t="shared" si="8"/>
        <v>-50492.468327136121</v>
      </c>
    </row>
    <row r="11" spans="1:15">
      <c r="A11" s="1">
        <f t="shared" si="9"/>
        <v>1.1716593810022658E-3</v>
      </c>
      <c r="B11" s="1">
        <f t="shared" si="0"/>
        <v>0.99999999986272137</v>
      </c>
      <c r="C11" s="1">
        <f t="shared" si="1"/>
        <v>-1.1716593808414221E-5</v>
      </c>
      <c r="D11" s="1">
        <f t="shared" si="2"/>
        <v>0.99999955398212337</v>
      </c>
      <c r="E11" s="1">
        <f t="shared" si="3"/>
        <v>-6.6784554930010478E-4</v>
      </c>
      <c r="F11" s="1">
        <f t="shared" si="4"/>
        <v>0.99999954601996976</v>
      </c>
      <c r="G11" s="1">
        <f t="shared" si="5"/>
        <v>-6.7956213779102781E-4</v>
      </c>
      <c r="H11" s="1">
        <v>0</v>
      </c>
      <c r="I11" s="1">
        <f t="shared" si="6"/>
        <v>-49502.441529026459</v>
      </c>
      <c r="J11" s="1">
        <f t="shared" si="7"/>
        <v>-33.639984991340576</v>
      </c>
      <c r="K11" s="1">
        <f t="shared" si="8"/>
        <v>-49502.419055906554</v>
      </c>
    </row>
    <row r="12" spans="1:15">
      <c r="A12" s="1">
        <f t="shared" si="9"/>
        <v>1.1950925686223112E-3</v>
      </c>
      <c r="B12" s="1">
        <f t="shared" si="0"/>
        <v>0.99999999985717536</v>
      </c>
      <c r="C12" s="1">
        <f t="shared" si="1"/>
        <v>-1.1950925684516225E-5</v>
      </c>
      <c r="D12" s="1">
        <f t="shared" si="2"/>
        <v>0.99999953596300961</v>
      </c>
      <c r="E12" s="1">
        <f t="shared" si="3"/>
        <v>-6.8120244801143687E-4</v>
      </c>
      <c r="F12" s="1">
        <f t="shared" si="4"/>
        <v>0.99999952767918521</v>
      </c>
      <c r="G12" s="1">
        <f t="shared" si="5"/>
        <v>-6.9315336805298897E-4</v>
      </c>
      <c r="H12" s="1">
        <v>0</v>
      </c>
      <c r="I12" s="1">
        <f t="shared" si="6"/>
        <v>-48531.805420614175</v>
      </c>
      <c r="J12" s="1">
        <f t="shared" si="7"/>
        <v>-33.639984384991024</v>
      </c>
      <c r="K12" s="1">
        <f t="shared" si="8"/>
        <v>-48531.782498032298</v>
      </c>
    </row>
    <row r="13" spans="1:15">
      <c r="A13" s="1">
        <f t="shared" si="9"/>
        <v>1.2189944199947574E-3</v>
      </c>
      <c r="B13" s="1">
        <f t="shared" si="0"/>
        <v>0.99999999985140531</v>
      </c>
      <c r="C13" s="1">
        <f t="shared" si="1"/>
        <v>-1.2189944198136213E-5</v>
      </c>
      <c r="D13" s="1">
        <f t="shared" si="2"/>
        <v>0.99999951721592406</v>
      </c>
      <c r="E13" s="1">
        <f t="shared" si="3"/>
        <v>-6.9482648394568773E-4</v>
      </c>
      <c r="F13" s="1">
        <f t="shared" si="4"/>
        <v>0.99999950859743336</v>
      </c>
      <c r="G13" s="1">
        <f t="shared" si="5"/>
        <v>-7.0701642215546551E-4</v>
      </c>
      <c r="H13" s="1">
        <v>0</v>
      </c>
      <c r="I13" s="1">
        <f t="shared" si="6"/>
        <v>-47580.201392758994</v>
      </c>
      <c r="J13" s="1">
        <f t="shared" si="7"/>
        <v>-33.639983754144964</v>
      </c>
      <c r="K13" s="1">
        <f t="shared" si="8"/>
        <v>-47580.178011725911</v>
      </c>
    </row>
    <row r="14" spans="1:15">
      <c r="A14" s="1">
        <f t="shared" si="9"/>
        <v>1.2433743083946527E-3</v>
      </c>
      <c r="B14" s="1">
        <f t="shared" si="0"/>
        <v>0.99999999984540211</v>
      </c>
      <c r="C14" s="1">
        <f t="shared" si="1"/>
        <v>-1.2433743082024296E-5</v>
      </c>
      <c r="D14" s="1">
        <f t="shared" si="2"/>
        <v>0.99999949771145724</v>
      </c>
      <c r="E14" s="1">
        <f t="shared" si="3"/>
        <v>-7.0872299980133033E-4</v>
      </c>
      <c r="F14" s="1">
        <f t="shared" si="4"/>
        <v>0.99999948874477973</v>
      </c>
      <c r="G14" s="1">
        <f t="shared" si="5"/>
        <v>-7.2115673652846087E-4</v>
      </c>
      <c r="H14" s="1">
        <v>0</v>
      </c>
      <c r="I14" s="1">
        <f t="shared" si="6"/>
        <v>-46647.256267410776</v>
      </c>
      <c r="J14" s="1">
        <f t="shared" si="7"/>
        <v>-33.639983097812745</v>
      </c>
      <c r="K14" s="1">
        <f t="shared" si="8"/>
        <v>-46647.2324187575</v>
      </c>
    </row>
    <row r="15" spans="1:15">
      <c r="A15" s="1">
        <f t="shared" si="9"/>
        <v>1.2682417945625458E-3</v>
      </c>
      <c r="B15" s="1">
        <f t="shared" si="0"/>
        <v>0.99999999983915622</v>
      </c>
      <c r="C15" s="1">
        <f t="shared" si="1"/>
        <v>-1.2682417943585571E-5</v>
      </c>
      <c r="D15" s="1">
        <f t="shared" si="2"/>
        <v>0.99999947741901085</v>
      </c>
      <c r="E15" s="1">
        <f t="shared" si="3"/>
        <v>-7.2289744512799166E-4</v>
      </c>
      <c r="F15" s="1">
        <f t="shared" si="4"/>
        <v>0.99999946809007967</v>
      </c>
      <c r="G15" s="1">
        <f t="shared" si="5"/>
        <v>-7.3557985632771315E-4</v>
      </c>
      <c r="H15" s="1">
        <v>0</v>
      </c>
      <c r="I15" s="1">
        <f t="shared" si="6"/>
        <v>-45732.604183736054</v>
      </c>
      <c r="J15" s="1">
        <f t="shared" si="7"/>
        <v>-33.639982414964742</v>
      </c>
      <c r="K15" s="1">
        <f t="shared" si="8"/>
        <v>-45732.579858110206</v>
      </c>
    </row>
    <row r="16" spans="1:15">
      <c r="A16" s="1">
        <f t="shared" si="9"/>
        <v>1.2936066304537967E-3</v>
      </c>
      <c r="B16" s="1">
        <f t="shared" si="0"/>
        <v>0.99999999983265808</v>
      </c>
      <c r="C16" s="1">
        <f t="shared" si="1"/>
        <v>-1.293606630237322E-5</v>
      </c>
      <c r="D16" s="1">
        <f t="shared" si="2"/>
        <v>0.99999945630675036</v>
      </c>
      <c r="E16" s="1">
        <f t="shared" si="3"/>
        <v>-7.3735537846330418E-4</v>
      </c>
      <c r="F16" s="1">
        <f t="shared" si="4"/>
        <v>0.99999944660093043</v>
      </c>
      <c r="G16" s="1">
        <f t="shared" si="5"/>
        <v>-7.5029143760903499E-4</v>
      </c>
      <c r="H16" s="1">
        <v>0</v>
      </c>
      <c r="I16" s="1">
        <f t="shared" si="6"/>
        <v>-44835.886454643187</v>
      </c>
      <c r="J16" s="1">
        <f t="shared" si="7"/>
        <v>-33.639981704529696</v>
      </c>
      <c r="K16" s="1">
        <f t="shared" si="8"/>
        <v>-44835.861642505341</v>
      </c>
    </row>
    <row r="17" spans="1:11">
      <c r="A17" s="1">
        <f t="shared" si="9"/>
        <v>1.3194787630628727E-3</v>
      </c>
      <c r="B17" s="1">
        <f t="shared" si="0"/>
        <v>0.99999999982589749</v>
      </c>
      <c r="C17" s="1">
        <f t="shared" si="1"/>
        <v>-1.3194787628331482E-5</v>
      </c>
      <c r="D17" s="1">
        <f t="shared" si="2"/>
        <v>0.99999943434155547</v>
      </c>
      <c r="E17" s="1">
        <f t="shared" si="3"/>
        <v>-7.5210246951248362E-4</v>
      </c>
      <c r="F17" s="1">
        <f t="shared" si="4"/>
        <v>0.99999942424362076</v>
      </c>
      <c r="G17" s="1">
        <f t="shared" si="5"/>
        <v>-7.6529724954612916E-4</v>
      </c>
      <c r="H17" s="1">
        <v>0</v>
      </c>
      <c r="I17" s="1">
        <f t="shared" si="6"/>
        <v>-43956.751426120769</v>
      </c>
      <c r="J17" s="1">
        <f t="shared" si="7"/>
        <v>-33.639980965393114</v>
      </c>
      <c r="K17" s="1">
        <f t="shared" si="8"/>
        <v>-43956.726117740727</v>
      </c>
    </row>
    <row r="18" spans="1:11">
      <c r="A18" s="1">
        <f t="shared" si="9"/>
        <v>1.3458683383241301E-3</v>
      </c>
      <c r="B18" s="1">
        <f t="shared" si="0"/>
        <v>0.99999999981886378</v>
      </c>
      <c r="C18" s="1">
        <f t="shared" si="1"/>
        <v>-1.3458683380803445E-5</v>
      </c>
      <c r="D18" s="1">
        <f t="shared" si="2"/>
        <v>0.99999941148896765</v>
      </c>
      <c r="E18" s="1">
        <f t="shared" si="3"/>
        <v>-7.6714450137148587E-4</v>
      </c>
      <c r="F18" s="1">
        <f t="shared" si="4"/>
        <v>0.9999994009830766</v>
      </c>
      <c r="G18" s="1">
        <f t="shared" si="5"/>
        <v>-7.8060317669274805E-4</v>
      </c>
      <c r="H18" s="1">
        <v>0</v>
      </c>
      <c r="I18" s="1">
        <f t="shared" si="6"/>
        <v>-43094.854339334095</v>
      </c>
      <c r="J18" s="1">
        <f t="shared" si="7"/>
        <v>-33.639980196395456</v>
      </c>
      <c r="K18" s="1">
        <f t="shared" si="8"/>
        <v>-43094.828524787037</v>
      </c>
    </row>
    <row r="19" spans="1:11">
      <c r="A19" s="1">
        <f t="shared" si="9"/>
        <v>1.3727857050906127E-3</v>
      </c>
      <c r="B19" s="1">
        <f t="shared" si="0"/>
        <v>0.99999999981154586</v>
      </c>
      <c r="C19" s="1">
        <f t="shared" si="1"/>
        <v>-1.3727857048319057E-5</v>
      </c>
      <c r="D19" s="1">
        <f t="shared" si="2"/>
        <v>0.99999938771313646</v>
      </c>
      <c r="E19" s="1">
        <f t="shared" si="3"/>
        <v>-7.8248737279461658E-4</v>
      </c>
      <c r="F19" s="1">
        <f t="shared" si="4"/>
        <v>0.99999937678280759</v>
      </c>
      <c r="G19" s="1">
        <f t="shared" si="5"/>
        <v>-7.9621522129008616E-4</v>
      </c>
      <c r="H19" s="1">
        <v>0</v>
      </c>
      <c r="I19" s="1">
        <f t="shared" si="6"/>
        <v>-42249.857195425582</v>
      </c>
      <c r="J19" s="1">
        <f t="shared" si="7"/>
        <v>-33.639979396330318</v>
      </c>
      <c r="K19" s="1">
        <f t="shared" si="8"/>
        <v>-42249.830864588199</v>
      </c>
    </row>
    <row r="20" spans="1:11">
      <c r="A20" s="1">
        <f t="shared" si="9"/>
        <v>1.4002414191924249E-3</v>
      </c>
      <c r="B20" s="1">
        <f t="shared" si="0"/>
        <v>0.99999999980393239</v>
      </c>
      <c r="C20" s="1">
        <f t="shared" si="1"/>
        <v>-1.4002414189178829E-5</v>
      </c>
      <c r="D20" s="1">
        <f t="shared" si="2"/>
        <v>0.99999936297676306</v>
      </c>
      <c r="E20" s="1">
        <f t="shared" si="3"/>
        <v>-7.9813710050747895E-4</v>
      </c>
      <c r="F20" s="1">
        <f t="shared" si="4"/>
        <v>0.99999935160484932</v>
      </c>
      <c r="G20" s="1">
        <f t="shared" si="5"/>
        <v>-8.1213950562030574E-4</v>
      </c>
      <c r="H20" s="1">
        <v>0</v>
      </c>
      <c r="I20" s="1">
        <f t="shared" si="6"/>
        <v>-41421.428622966254</v>
      </c>
      <c r="J20" s="1">
        <f t="shared" si="7"/>
        <v>-33.639978563942599</v>
      </c>
      <c r="K20" s="1">
        <f t="shared" si="8"/>
        <v>-41421.401765512797</v>
      </c>
    </row>
    <row r="21" spans="1:11">
      <c r="A21" s="1">
        <f t="shared" si="9"/>
        <v>1.4282462475762735E-3</v>
      </c>
      <c r="B21" s="1">
        <f t="shared" si="0"/>
        <v>0.99999999979601117</v>
      </c>
      <c r="C21" s="1">
        <f t="shared" si="1"/>
        <v>-1.4282462472849272E-5</v>
      </c>
      <c r="D21" s="1">
        <f t="shared" si="2"/>
        <v>0.99999933724104118</v>
      </c>
      <c r="E21" s="1">
        <f t="shared" si="3"/>
        <v>-8.1409982156616816E-4</v>
      </c>
      <c r="F21" s="1">
        <f t="shared" si="4"/>
        <v>0.99999932540970227</v>
      </c>
      <c r="G21" s="1">
        <f t="shared" si="5"/>
        <v>-8.2838227440712019E-4</v>
      </c>
      <c r="H21" s="1">
        <v>0</v>
      </c>
      <c r="I21" s="1">
        <f t="shared" si="6"/>
        <v>-40609.243748006127</v>
      </c>
      <c r="J21" s="1">
        <f t="shared" si="7"/>
        <v>-33.63997769792644</v>
      </c>
      <c r="K21" s="1">
        <f t="shared" si="8"/>
        <v>-40609.216353404299</v>
      </c>
    </row>
    <row r="22" spans="1:11">
      <c r="A22" s="1">
        <f t="shared" si="9"/>
        <v>1.456811172527799E-3</v>
      </c>
      <c r="B22" s="1">
        <f t="shared" si="0"/>
        <v>0.99999999978777021</v>
      </c>
      <c r="C22" s="1">
        <f t="shared" si="1"/>
        <v>-1.4568111722186204E-5</v>
      </c>
      <c r="D22" s="1">
        <f t="shared" si="2"/>
        <v>0.99999931046559787</v>
      </c>
      <c r="E22" s="1">
        <f t="shared" si="3"/>
        <v>-8.3038179576363548E-4</v>
      </c>
      <c r="F22" s="1">
        <f t="shared" si="4"/>
        <v>0.99999929815627342</v>
      </c>
      <c r="G22" s="1">
        <f t="shared" si="5"/>
        <v>-8.4494989726437576E-4</v>
      </c>
      <c r="H22" s="1">
        <v>0</v>
      </c>
      <c r="I22" s="1">
        <f t="shared" si="6"/>
        <v>-39812.984066672674</v>
      </c>
      <c r="J22" s="1">
        <f t="shared" si="7"/>
        <v>-33.639976796923307</v>
      </c>
      <c r="K22" s="1">
        <f t="shared" si="8"/>
        <v>-39812.956124179567</v>
      </c>
    </row>
    <row r="23" spans="1:11">
      <c r="A23" s="1">
        <f t="shared" si="9"/>
        <v>1.485947395978355E-3</v>
      </c>
      <c r="B23" s="1">
        <f t="shared" si="0"/>
        <v>0.99999999977919596</v>
      </c>
      <c r="C23" s="1">
        <f t="shared" si="1"/>
        <v>-1.4859473956502518E-5</v>
      </c>
      <c r="D23" s="1">
        <f t="shared" si="2"/>
        <v>0.99999928260842808</v>
      </c>
      <c r="E23" s="1">
        <f t="shared" si="3"/>
        <v>-8.4698940808416339E-4</v>
      </c>
      <c r="F23" s="1">
        <f t="shared" si="4"/>
        <v>0.99999926980180709</v>
      </c>
      <c r="G23" s="1">
        <f t="shared" si="5"/>
        <v>-8.6184887119358582E-4</v>
      </c>
      <c r="H23" s="1">
        <v>0</v>
      </c>
      <c r="I23" s="1">
        <f t="shared" si="6"/>
        <v>-39032.337320267332</v>
      </c>
      <c r="J23" s="1">
        <f t="shared" si="7"/>
        <v>-33.639975859519673</v>
      </c>
      <c r="K23" s="1">
        <f t="shared" si="8"/>
        <v>-39032.308818925158</v>
      </c>
    </row>
    <row r="24" spans="1:11">
      <c r="A24" s="1">
        <f t="shared" si="9"/>
        <v>1.515666343897922E-3</v>
      </c>
      <c r="B24" s="1">
        <f t="shared" si="0"/>
        <v>0.99999999977027554</v>
      </c>
      <c r="C24" s="1">
        <f t="shared" si="1"/>
        <v>-1.5156663435497364E-5</v>
      </c>
      <c r="D24" s="1">
        <f t="shared" si="2"/>
        <v>0.9999992536258302</v>
      </c>
      <c r="E24" s="1">
        <f t="shared" si="3"/>
        <v>-8.639291712069162E-4</v>
      </c>
      <c r="F24" s="1">
        <f t="shared" si="4"/>
        <v>0.9999992403018223</v>
      </c>
      <c r="G24" s="1">
        <f t="shared" si="5"/>
        <v>-8.7908582313140575E-4</v>
      </c>
      <c r="H24" s="1">
        <v>0</v>
      </c>
      <c r="I24" s="1">
        <f t="shared" si="6"/>
        <v>-38266.997372811107</v>
      </c>
      <c r="J24" s="1">
        <f t="shared" si="7"/>
        <v>-33.639974884244992</v>
      </c>
      <c r="K24" s="1">
        <f t="shared" si="8"/>
        <v>-38266.968301442939</v>
      </c>
    </row>
    <row r="25" spans="1:11">
      <c r="A25" s="1">
        <f t="shared" si="9"/>
        <v>1.5459796707758804E-3</v>
      </c>
      <c r="B25" s="1">
        <f t="shared" si="0"/>
        <v>0.99999999976099474</v>
      </c>
      <c r="C25" s="1">
        <f t="shared" si="1"/>
        <v>-1.5459796704063835E-5</v>
      </c>
      <c r="D25" s="1">
        <f t="shared" si="2"/>
        <v>0.99999922347233705</v>
      </c>
      <c r="E25" s="1">
        <f t="shared" si="3"/>
        <v>-8.8120772805954284E-4</v>
      </c>
      <c r="F25" s="1">
        <f t="shared" si="4"/>
        <v>0.99999920961003963</v>
      </c>
      <c r="G25" s="1">
        <f t="shared" si="5"/>
        <v>-8.966675125480335E-4</v>
      </c>
      <c r="H25" s="1">
        <v>0</v>
      </c>
      <c r="I25" s="1">
        <f t="shared" si="6"/>
        <v>-37516.664090991282</v>
      </c>
      <c r="J25" s="1">
        <f t="shared" si="7"/>
        <v>-33.639973869569282</v>
      </c>
      <c r="K25" s="1">
        <f t="shared" si="8"/>
        <v>-37516.634438196641</v>
      </c>
    </row>
    <row r="26" spans="1:11">
      <c r="A26" s="1">
        <f t="shared" si="9"/>
        <v>1.576899264191398E-3</v>
      </c>
      <c r="B26" s="1">
        <f t="shared" si="0"/>
        <v>0.99999999975133891</v>
      </c>
      <c r="C26" s="1">
        <f t="shared" si="1"/>
        <v>-1.5768992637992845E-5</v>
      </c>
      <c r="D26" s="1">
        <f t="shared" si="2"/>
        <v>0.9999991921006447</v>
      </c>
      <c r="E26" s="1">
        <f t="shared" si="3"/>
        <v>-8.9883185442283435E-4</v>
      </c>
      <c r="F26" s="1">
        <f t="shared" si="4"/>
        <v>0.99999917767831092</v>
      </c>
      <c r="G26" s="1">
        <f t="shared" si="5"/>
        <v>-9.146008340975637E-4</v>
      </c>
      <c r="H26" s="1">
        <v>0</v>
      </c>
      <c r="I26" s="1">
        <f t="shared" si="6"/>
        <v>-36781.043226462047</v>
      </c>
      <c r="J26" s="1">
        <f t="shared" si="7"/>
        <v>-33.639972813900734</v>
      </c>
      <c r="K26" s="1">
        <f t="shared" si="8"/>
        <v>-36781.012980612453</v>
      </c>
    </row>
    <row r="27" spans="1:11">
      <c r="A27" s="1">
        <f t="shared" si="9"/>
        <v>1.608437249475226E-3</v>
      </c>
      <c r="B27" s="1">
        <f t="shared" si="0"/>
        <v>0.99999999974129294</v>
      </c>
      <c r="C27" s="1">
        <f t="shared" si="1"/>
        <v>-1.608437249059112E-5</v>
      </c>
      <c r="D27" s="1">
        <f t="shared" si="2"/>
        <v>0.99999915946153828</v>
      </c>
      <c r="E27" s="1">
        <f t="shared" si="3"/>
        <v>-9.1680846158745692E-4</v>
      </c>
      <c r="F27" s="1">
        <f t="shared" si="4"/>
        <v>0.9999991444565427</v>
      </c>
      <c r="G27" s="1">
        <f t="shared" si="5"/>
        <v>-9.3289282032132947E-4</v>
      </c>
      <c r="H27" s="1">
        <v>0</v>
      </c>
      <c r="I27" s="1">
        <f t="shared" si="6"/>
        <v>-36059.846300452984</v>
      </c>
      <c r="J27" s="1">
        <f t="shared" si="7"/>
        <v>-33.639971715583243</v>
      </c>
      <c r="K27" s="1">
        <f t="shared" si="8"/>
        <v>-36059.815449687412</v>
      </c>
    </row>
    <row r="28" spans="1:11">
      <c r="A28" s="1">
        <f t="shared" si="9"/>
        <v>1.6406059944647305E-3</v>
      </c>
      <c r="B28" s="1">
        <f t="shared" si="0"/>
        <v>0.9999999997308413</v>
      </c>
      <c r="C28" s="1">
        <f t="shared" si="1"/>
        <v>-1.6406059940231471E-5</v>
      </c>
      <c r="D28" s="1">
        <f t="shared" si="2"/>
        <v>0.99999912550381409</v>
      </c>
      <c r="E28" s="1">
        <f t="shared" si="3"/>
        <v>-9.3514459906379591E-4</v>
      </c>
      <c r="F28" s="1">
        <f t="shared" si="4"/>
        <v>0.99999910989261731</v>
      </c>
      <c r="G28" s="1">
        <f t="shared" si="5"/>
        <v>-9.5155064440528825E-4</v>
      </c>
      <c r="H28" s="1">
        <v>0</v>
      </c>
      <c r="I28" s="1">
        <f t="shared" si="6"/>
        <v>-35352.790490640182</v>
      </c>
      <c r="J28" s="1">
        <f t="shared" si="7"/>
        <v>-33.639970572893809</v>
      </c>
      <c r="K28" s="1">
        <f t="shared" si="8"/>
        <v>-35352.759022860366</v>
      </c>
    </row>
    <row r="29" spans="1:11">
      <c r="A29" s="1">
        <f t="shared" si="9"/>
        <v>1.673418114354025E-3</v>
      </c>
      <c r="B29" s="1">
        <f t="shared" si="0"/>
        <v>0.99999999971996711</v>
      </c>
      <c r="C29" s="1">
        <f t="shared" si="1"/>
        <v>-1.6734181138854129E-5</v>
      </c>
      <c r="D29" s="1">
        <f t="shared" si="2"/>
        <v>0.99999909017420041</v>
      </c>
      <c r="E29" s="1">
        <f t="shared" si="3"/>
        <v>-9.5384745734597908E-4</v>
      </c>
      <c r="F29" s="1">
        <f t="shared" si="4"/>
        <v>0.99999907393231158</v>
      </c>
      <c r="G29" s="1">
        <f t="shared" si="5"/>
        <v>-9.7058162299253482E-4</v>
      </c>
      <c r="H29" s="1">
        <v>0</v>
      </c>
      <c r="I29" s="1">
        <f t="shared" si="6"/>
        <v>-34659.598520235471</v>
      </c>
      <c r="J29" s="1">
        <f t="shared" si="7"/>
        <v>-33.639969384039802</v>
      </c>
      <c r="K29" s="1">
        <f t="shared" si="8"/>
        <v>-34659.566423101191</v>
      </c>
    </row>
    <row r="30" spans="1:11">
      <c r="A30" s="1">
        <f t="shared" si="9"/>
        <v>1.7068864766411056E-3</v>
      </c>
      <c r="B30" s="1">
        <f t="shared" si="0"/>
        <v>0.99999999970865394</v>
      </c>
      <c r="C30" s="1">
        <f t="shared" si="1"/>
        <v>-1.706886476143811E-5</v>
      </c>
      <c r="D30" s="1">
        <f t="shared" si="2"/>
        <v>0.9999990534172728</v>
      </c>
      <c r="E30" s="1">
        <f t="shared" si="3"/>
        <v>-9.7292437073115401E-4</v>
      </c>
      <c r="F30" s="1">
        <f t="shared" si="4"/>
        <v>0.9999990365192124</v>
      </c>
      <c r="G30" s="1">
        <f t="shared" si="5"/>
        <v>-9.8999321905204191E-4</v>
      </c>
      <c r="H30" s="1">
        <v>0</v>
      </c>
      <c r="I30" s="1">
        <f t="shared" si="6"/>
        <v>-33979.998549250464</v>
      </c>
      <c r="J30" s="1">
        <f t="shared" si="7"/>
        <v>-33.639968147156182</v>
      </c>
      <c r="K30" s="1">
        <f t="shared" si="8"/>
        <v>-33979.965810174697</v>
      </c>
    </row>
    <row r="31" spans="1:11">
      <c r="A31" s="1">
        <f t="shared" si="9"/>
        <v>1.7410242061739278E-3</v>
      </c>
      <c r="B31" s="1">
        <f t="shared" si="0"/>
        <v>0.99999999969688358</v>
      </c>
      <c r="C31" s="1">
        <f t="shared" si="1"/>
        <v>-1.7410242056461949E-5</v>
      </c>
      <c r="D31" s="1">
        <f t="shared" si="2"/>
        <v>0.99999901517536838</v>
      </c>
      <c r="E31" s="1">
        <f t="shared" si="3"/>
        <v>-9.9238282019513098E-4</v>
      </c>
      <c r="F31" s="1">
        <f t="shared" si="4"/>
        <v>0.99999899759462718</v>
      </c>
      <c r="G31" s="1">
        <f t="shared" si="5"/>
        <v>-1.0097930448047501E-3</v>
      </c>
      <c r="H31" s="1">
        <v>0</v>
      </c>
      <c r="I31" s="1">
        <f t="shared" si="6"/>
        <v>-33313.72406789261</v>
      </c>
      <c r="J31" s="1">
        <f t="shared" si="7"/>
        <v>-33.639966860302565</v>
      </c>
      <c r="K31" s="1">
        <f t="shared" si="8"/>
        <v>-33313.690674036618</v>
      </c>
    </row>
    <row r="32" spans="1:11">
      <c r="A32" s="1">
        <f t="shared" si="9"/>
        <v>1.7758446902974064E-3</v>
      </c>
      <c r="B32" s="1">
        <f t="shared" si="0"/>
        <v>0.9999999996846376</v>
      </c>
      <c r="C32" s="1">
        <f t="shared" si="1"/>
        <v>-1.7758446897373716E-5</v>
      </c>
      <c r="D32" s="1">
        <f t="shared" si="2"/>
        <v>0.99999897538849392</v>
      </c>
      <c r="E32" s="1">
        <f t="shared" si="3"/>
        <v>-1.012230436325507E-3</v>
      </c>
      <c r="F32" s="1">
        <f t="shared" si="4"/>
        <v>0.99999895709749143</v>
      </c>
      <c r="G32" s="1">
        <f t="shared" si="5"/>
        <v>-1.0299888647081522E-3</v>
      </c>
      <c r="H32" s="1">
        <v>0</v>
      </c>
      <c r="I32" s="1">
        <f t="shared" si="6"/>
        <v>-32660.513792051574</v>
      </c>
      <c r="J32" s="1">
        <f t="shared" si="7"/>
        <v>-33.639965521460148</v>
      </c>
      <c r="K32" s="1">
        <f t="shared" si="8"/>
        <v>-32660.47973031981</v>
      </c>
    </row>
    <row r="33" spans="1:11">
      <c r="A33" s="1">
        <f t="shared" si="9"/>
        <v>1.8113615841033545E-3</v>
      </c>
      <c r="B33" s="1">
        <f t="shared" si="0"/>
        <v>0.9999999996718969</v>
      </c>
      <c r="C33" s="1">
        <f t="shared" si="1"/>
        <v>-1.8113615835090413E-5</v>
      </c>
      <c r="D33" s="1">
        <f t="shared" si="2"/>
        <v>0.99999893399423323</v>
      </c>
      <c r="E33" s="1">
        <f t="shared" si="3"/>
        <v>-1.0324750023134321E-3</v>
      </c>
      <c r="F33" s="1">
        <f t="shared" si="4"/>
        <v>0.99999891496427495</v>
      </c>
      <c r="G33" s="1">
        <f t="shared" si="5"/>
        <v>-1.0505885985005452E-3</v>
      </c>
      <c r="H33" s="1">
        <v>0</v>
      </c>
      <c r="I33" s="1">
        <f t="shared" si="6"/>
        <v>-32020.111560834877</v>
      </c>
      <c r="J33" s="1">
        <f t="shared" si="7"/>
        <v>-33.639964128528618</v>
      </c>
      <c r="K33" s="1">
        <f t="shared" si="8"/>
        <v>-32020.076817869915</v>
      </c>
    </row>
    <row r="34" spans="1:11">
      <c r="A34" s="1">
        <f t="shared" si="9"/>
        <v>1.8475888157854217E-3</v>
      </c>
      <c r="B34" s="1">
        <f t="shared" si="0"/>
        <v>0.9999999996586415</v>
      </c>
      <c r="C34" s="1">
        <f t="shared" si="1"/>
        <v>-1.8475888151547314E-5</v>
      </c>
      <c r="D34" s="1">
        <f t="shared" si="2"/>
        <v>0.99999889092764793</v>
      </c>
      <c r="E34" s="1">
        <f t="shared" si="3"/>
        <v>-1.0531244570051764E-3</v>
      </c>
      <c r="F34" s="1">
        <f t="shared" si="4"/>
        <v>0.99999887112888008</v>
      </c>
      <c r="G34" s="1">
        <f t="shared" si="5"/>
        <v>-1.0716003243061341E-3</v>
      </c>
      <c r="H34" s="1">
        <v>0</v>
      </c>
      <c r="I34" s="1">
        <f t="shared" si="6"/>
        <v>-31392.266236112624</v>
      </c>
      <c r="J34" s="1">
        <f t="shared" si="7"/>
        <v>-33.639962679322792</v>
      </c>
      <c r="K34" s="1">
        <f t="shared" si="8"/>
        <v>-31392.230798289882</v>
      </c>
    </row>
    <row r="35" spans="1:11">
      <c r="A35" s="1">
        <f t="shared" si="9"/>
        <v>1.8845405921011301E-3</v>
      </c>
      <c r="B35" s="1">
        <f t="shared" si="0"/>
        <v>0.99999999964485076</v>
      </c>
      <c r="C35" s="1">
        <f t="shared" si="1"/>
        <v>-1.8845405914318369E-5</v>
      </c>
      <c r="D35" s="1">
        <f t="shared" si="2"/>
        <v>0.99999884612117673</v>
      </c>
      <c r="E35" s="1">
        <f t="shared" si="3"/>
        <v>-1.0741868980147001E-3</v>
      </c>
      <c r="F35" s="1">
        <f t="shared" si="4"/>
        <v>0.99999882552253982</v>
      </c>
      <c r="G35" s="1">
        <f t="shared" si="5"/>
        <v>-1.0930322818022071E-3</v>
      </c>
      <c r="H35" s="1">
        <v>0</v>
      </c>
      <c r="I35" s="1">
        <f t="shared" si="6"/>
        <v>-30776.731604031986</v>
      </c>
      <c r="J35" s="1">
        <f t="shared" si="7"/>
        <v>-33.639961171569183</v>
      </c>
      <c r="K35" s="1">
        <f t="shared" si="8"/>
        <v>-30776.695457454418</v>
      </c>
    </row>
    <row r="36" spans="1:11">
      <c r="A36" s="1">
        <f t="shared" si="9"/>
        <v>1.9222314039431527E-3</v>
      </c>
      <c r="B36" s="1">
        <f t="shared" si="0"/>
        <v>0.99999999963050268</v>
      </c>
      <c r="C36" s="1">
        <f t="shared" si="1"/>
        <v>-1.9222314032328932E-5</v>
      </c>
      <c r="D36" s="1">
        <f t="shared" si="2"/>
        <v>0.99999879950452819</v>
      </c>
      <c r="E36" s="1">
        <f t="shared" si="3"/>
        <v>-1.0956705848984422E-3</v>
      </c>
      <c r="F36" s="1">
        <f t="shared" si="4"/>
        <v>0.9999987780737073</v>
      </c>
      <c r="G36" s="1">
        <f t="shared" si="5"/>
        <v>-1.1148928754496227E-3</v>
      </c>
      <c r="H36" s="1">
        <v>0</v>
      </c>
      <c r="I36" s="1">
        <f t="shared" si="6"/>
        <v>-30173.266278462728</v>
      </c>
      <c r="J36" s="1">
        <f t="shared" si="7"/>
        <v>-33.639959602902444</v>
      </c>
      <c r="K36" s="1">
        <f t="shared" si="8"/>
        <v>-30173.229408955325</v>
      </c>
    </row>
    <row r="37" spans="1:11">
      <c r="A37" s="1">
        <f t="shared" si="9"/>
        <v>1.9606760320220159E-3</v>
      </c>
      <c r="B37" s="1">
        <f t="shared" si="0"/>
        <v>0.99999999961557484</v>
      </c>
      <c r="C37" s="1">
        <f t="shared" si="1"/>
        <v>-1.9606760312682826E-5</v>
      </c>
      <c r="D37" s="1">
        <f t="shared" si="2"/>
        <v>0.9999987510045717</v>
      </c>
      <c r="E37" s="1">
        <f t="shared" si="3"/>
        <v>-1.1175839423935708E-3</v>
      </c>
      <c r="F37" s="1">
        <f t="shared" si="4"/>
        <v>0.99999872870794648</v>
      </c>
      <c r="G37" s="1">
        <f t="shared" si="5"/>
        <v>-1.1371906777878722E-3</v>
      </c>
      <c r="H37" s="1">
        <v>0</v>
      </c>
      <c r="I37" s="1">
        <f t="shared" si="6"/>
        <v>-29581.633606336007</v>
      </c>
      <c r="J37" s="1">
        <f t="shared" si="7"/>
        <v>-33.639957970861744</v>
      </c>
      <c r="K37" s="1">
        <f t="shared" si="8"/>
        <v>-29581.595999440273</v>
      </c>
    </row>
    <row r="38" spans="1:11">
      <c r="A38" s="1">
        <f t="shared" si="9"/>
        <v>1.9998895526624561E-3</v>
      </c>
      <c r="B38" s="1">
        <f t="shared" si="0"/>
        <v>0.99999999960004415</v>
      </c>
      <c r="C38" s="1">
        <f t="shared" si="1"/>
        <v>-1.9998895518625885E-5</v>
      </c>
      <c r="D38" s="1">
        <f t="shared" si="2"/>
        <v>0.99999870054522189</v>
      </c>
      <c r="E38" s="1">
        <f t="shared" si="3"/>
        <v>-1.13993556372096E-3</v>
      </c>
      <c r="F38" s="1">
        <f t="shared" si="4"/>
        <v>0.99999867734781434</v>
      </c>
      <c r="G38" s="1">
        <f t="shared" si="5"/>
        <v>-1.1599344327960016E-3</v>
      </c>
      <c r="H38" s="1">
        <v>0</v>
      </c>
      <c r="I38" s="1">
        <f t="shared" si="6"/>
        <v>-29001.601574839224</v>
      </c>
      <c r="J38" s="1">
        <f t="shared" si="7"/>
        <v>-33.639956272886764</v>
      </c>
      <c r="K38" s="1">
        <f t="shared" si="8"/>
        <v>-29001.563215807513</v>
      </c>
    </row>
    <row r="39" spans="1:11">
      <c r="A39" s="1">
        <f t="shared" si="9"/>
        <v>2.0398873437157054E-3</v>
      </c>
      <c r="B39" s="1">
        <f t="shared" si="0"/>
        <v>0.99999999958388597</v>
      </c>
      <c r="C39" s="1">
        <f t="shared" si="1"/>
        <v>-2.0398873428668797E-5</v>
      </c>
      <c r="D39" s="1">
        <f t="shared" si="2"/>
        <v>0.99999864804731986</v>
      </c>
      <c r="E39" s="1">
        <f t="shared" si="3"/>
        <v>-1.16273421395419E-3</v>
      </c>
      <c r="F39" s="1">
        <f t="shared" si="4"/>
        <v>0.9999986239127383</v>
      </c>
      <c r="G39" s="1">
        <f t="shared" si="5"/>
        <v>-1.1831330593207172E-3</v>
      </c>
      <c r="H39" s="1">
        <v>0</v>
      </c>
      <c r="I39" s="1">
        <f t="shared" si="6"/>
        <v>-28432.942720430608</v>
      </c>
      <c r="J39" s="1">
        <f t="shared" si="7"/>
        <v>-33.639954506313785</v>
      </c>
      <c r="K39" s="1">
        <f t="shared" si="8"/>
        <v>-28432.903594220319</v>
      </c>
    </row>
    <row r="40" spans="1:11">
      <c r="A40" s="1">
        <f t="shared" si="9"/>
        <v>2.0806850905900195E-3</v>
      </c>
      <c r="B40" s="1">
        <f t="shared" si="0"/>
        <v>0.99999999956707497</v>
      </c>
      <c r="C40" s="1">
        <f t="shared" si="1"/>
        <v>-2.0806850896892389E-5</v>
      </c>
      <c r="D40" s="1">
        <f t="shared" si="2"/>
        <v>0.9999985934285085</v>
      </c>
      <c r="E40" s="1">
        <f t="shared" si="3"/>
        <v>-1.1859888334558822E-3</v>
      </c>
      <c r="F40" s="1">
        <f t="shared" si="4"/>
        <v>0.99999856831889122</v>
      </c>
      <c r="G40" s="1">
        <f t="shared" si="5"/>
        <v>-1.206795654573007E-3</v>
      </c>
      <c r="H40" s="1">
        <v>0</v>
      </c>
      <c r="I40" s="1">
        <f t="shared" si="6"/>
        <v>-27875.434039637854</v>
      </c>
      <c r="J40" s="1">
        <f t="shared" si="7"/>
        <v>-33.639952668371443</v>
      </c>
      <c r="K40" s="1">
        <f t="shared" si="8"/>
        <v>-27875.394130905541</v>
      </c>
    </row>
    <row r="41" spans="1:11">
      <c r="A41" s="1">
        <f t="shared" si="9"/>
        <v>2.1222987924018198E-3</v>
      </c>
      <c r="B41" s="1">
        <f t="shared" si="0"/>
        <v>0.99999999954958474</v>
      </c>
      <c r="C41" s="1">
        <f t="shared" si="1"/>
        <v>-2.1222987914459041E-5</v>
      </c>
      <c r="D41" s="1">
        <f t="shared" si="2"/>
        <v>0.99999853660310334</v>
      </c>
      <c r="E41" s="1">
        <f t="shared" si="3"/>
        <v>-1.2097085413827213E-3</v>
      </c>
      <c r="F41" s="1">
        <f t="shared" si="4"/>
        <v>0.99999851047905897</v>
      </c>
      <c r="G41" s="1">
        <f t="shared" si="5"/>
        <v>-1.2309314976946544E-3</v>
      </c>
      <c r="H41" s="1">
        <v>0</v>
      </c>
      <c r="I41" s="1">
        <f t="shared" si="6"/>
        <v>-27328.856901605741</v>
      </c>
      <c r="J41" s="1">
        <f t="shared" si="7"/>
        <v>-33.639950756176447</v>
      </c>
      <c r="K41" s="1">
        <f t="shared" si="8"/>
        <v>-27328.816194701092</v>
      </c>
    </row>
    <row r="42" spans="1:11">
      <c r="A42" s="1">
        <f t="shared" si="9"/>
        <v>2.1647447682498562E-3</v>
      </c>
      <c r="B42" s="1">
        <f t="shared" si="0"/>
        <v>0.99999999953138796</v>
      </c>
      <c r="C42" s="1">
        <f t="shared" si="1"/>
        <v>-2.164744767235431E-5</v>
      </c>
      <c r="D42" s="1">
        <f t="shared" si="2"/>
        <v>0.99999847748195869</v>
      </c>
      <c r="E42" s="1">
        <f t="shared" si="3"/>
        <v>-1.2339026392605282E-3</v>
      </c>
      <c r="F42" s="1">
        <f t="shared" si="4"/>
        <v>0.99999845030250445</v>
      </c>
      <c r="G42" s="1">
        <f t="shared" si="5"/>
        <v>-1.2555500533960311E-3</v>
      </c>
      <c r="H42" s="1">
        <v>0</v>
      </c>
      <c r="I42" s="1">
        <f t="shared" si="6"/>
        <v>-26792.996962358568</v>
      </c>
      <c r="J42" s="1">
        <f t="shared" si="7"/>
        <v>-33.639948766728999</v>
      </c>
      <c r="K42" s="1">
        <f t="shared" si="8"/>
        <v>-26792.955441318278</v>
      </c>
    </row>
    <row r="43" spans="1:11">
      <c r="A43" s="1">
        <f t="shared" si="9"/>
        <v>2.2080396636148534E-3</v>
      </c>
      <c r="B43" s="1">
        <f t="shared" si="0"/>
        <v>0.99999999951245599</v>
      </c>
      <c r="C43" s="1">
        <f t="shared" si="1"/>
        <v>-2.208039662538337E-5</v>
      </c>
      <c r="D43" s="1">
        <f t="shared" si="2"/>
        <v>0.99999841597232719</v>
      </c>
      <c r="E43" s="1">
        <f t="shared" si="3"/>
        <v>-1.2585806146307864E-3</v>
      </c>
      <c r="F43" s="1">
        <f t="shared" si="4"/>
        <v>0.99999838769482485</v>
      </c>
      <c r="G43" s="1">
        <f t="shared" si="5"/>
        <v>-1.2806609756665971E-3</v>
      </c>
      <c r="H43" s="1">
        <v>0</v>
      </c>
      <c r="I43" s="1">
        <f t="shared" si="6"/>
        <v>-26267.644080743696</v>
      </c>
      <c r="J43" s="1">
        <f t="shared" si="7"/>
        <v>-33.639946696908133</v>
      </c>
      <c r="K43" s="1">
        <f t="shared" si="8"/>
        <v>-26267.601729285205</v>
      </c>
    </row>
    <row r="44" spans="1:11">
      <c r="A44" s="1">
        <f t="shared" si="9"/>
        <v>2.2522004568871503E-3</v>
      </c>
      <c r="B44" s="1">
        <f t="shared" si="0"/>
        <v>0.99999999949275931</v>
      </c>
      <c r="C44" s="1">
        <f t="shared" si="1"/>
        <v>-2.2522004557447429E-5</v>
      </c>
      <c r="D44" s="1">
        <f t="shared" si="2"/>
        <v>0.99999835197771481</v>
      </c>
      <c r="E44" s="1">
        <f t="shared" si="3"/>
        <v>-1.2837521447700458E-3</v>
      </c>
      <c r="F44" s="1">
        <f t="shared" si="4"/>
        <v>0.9999983225578033</v>
      </c>
      <c r="G44" s="1">
        <f t="shared" si="5"/>
        <v>-1.3062741115595564E-3</v>
      </c>
      <c r="H44" s="1">
        <v>0</v>
      </c>
      <c r="I44" s="1">
        <f t="shared" si="6"/>
        <v>-25752.592236023233</v>
      </c>
      <c r="J44" s="1">
        <f t="shared" si="7"/>
        <v>-33.639944543466775</v>
      </c>
      <c r="K44" s="1">
        <f t="shared" si="8"/>
        <v>-25752.549037538342</v>
      </c>
    </row>
    <row r="45" spans="1:11">
      <c r="A45" s="1">
        <f t="shared" si="9"/>
        <v>2.2972444660248935E-3</v>
      </c>
      <c r="B45" s="1">
        <f t="shared" si="0"/>
        <v>0.99999999947226681</v>
      </c>
      <c r="C45" s="1">
        <f t="shared" si="1"/>
        <v>-2.2972444648125614E-5</v>
      </c>
      <c r="D45" s="1">
        <f t="shared" si="2"/>
        <v>0.99999828539772873</v>
      </c>
      <c r="E45" s="1">
        <f t="shared" si="3"/>
        <v>-1.3094271004836591E-3</v>
      </c>
      <c r="F45" s="1">
        <f t="shared" si="4"/>
        <v>0.99999825478925486</v>
      </c>
      <c r="G45" s="1">
        <f t="shared" si="5"/>
        <v>-1.3323995050521507E-3</v>
      </c>
      <c r="H45" s="1">
        <v>0</v>
      </c>
      <c r="I45" s="1">
        <f t="shared" si="6"/>
        <v>-25247.639447081598</v>
      </c>
      <c r="J45" s="1">
        <f t="shared" si="7"/>
        <v>-33.639942303026679</v>
      </c>
      <c r="K45" s="1">
        <f t="shared" si="8"/>
        <v>-25247.595384629945</v>
      </c>
    </row>
    <row r="46" spans="1:11">
      <c r="A46" s="1">
        <f t="shared" si="9"/>
        <v>2.3431893553453914E-3</v>
      </c>
      <c r="B46" s="1">
        <f t="shared" si="0"/>
        <v>0.99999999945094631</v>
      </c>
      <c r="C46" s="1">
        <f t="shared" si="1"/>
        <v>-2.3431893540588549E-5</v>
      </c>
      <c r="D46" s="1">
        <f t="shared" si="2"/>
        <v>0.9999982161279205</v>
      </c>
      <c r="E46" s="1">
        <f t="shared" si="3"/>
        <v>-1.3356155499753342E-3</v>
      </c>
      <c r="F46" s="1">
        <f t="shared" si="4"/>
        <v>0.99999818428286646</v>
      </c>
      <c r="G46" s="1">
        <f t="shared" si="5"/>
        <v>-1.3590474009830974E-3</v>
      </c>
      <c r="H46" s="1">
        <v>0</v>
      </c>
      <c r="I46" s="1">
        <f t="shared" si="6"/>
        <v>-24752.58769321725</v>
      </c>
      <c r="J46" s="1">
        <f t="shared" si="7"/>
        <v>-33.639939972073108</v>
      </c>
      <c r="K46" s="1">
        <f t="shared" si="8"/>
        <v>-24752.542749519678</v>
      </c>
    </row>
    <row r="47" spans="1:11">
      <c r="A47" s="1">
        <f t="shared" si="9"/>
        <v>2.3900531424522991E-3</v>
      </c>
      <c r="B47" s="1">
        <f t="shared" si="0"/>
        <v>0.9999999994287645</v>
      </c>
      <c r="C47" s="1">
        <f t="shared" si="1"/>
        <v>-2.3900531410870161E-5</v>
      </c>
      <c r="D47" s="1">
        <f t="shared" si="2"/>
        <v>0.99999814405962206</v>
      </c>
      <c r="E47" s="1">
        <f t="shared" si="3"/>
        <v>-1.362327762794015E-3</v>
      </c>
      <c r="F47" s="1">
        <f t="shared" si="4"/>
        <v>0.99999811092803015</v>
      </c>
      <c r="G47" s="1">
        <f t="shared" si="5"/>
        <v>-1.386228249068714E-3</v>
      </c>
      <c r="H47" s="1">
        <v>0</v>
      </c>
      <c r="I47" s="1">
        <f t="shared" si="6"/>
        <v>-24267.242836487501</v>
      </c>
      <c r="J47" s="1">
        <f t="shared" si="7"/>
        <v>-33.639937546949362</v>
      </c>
      <c r="K47" s="1">
        <f t="shared" si="8"/>
        <v>-24267.196993919275</v>
      </c>
    </row>
    <row r="48" spans="1:11">
      <c r="A48" s="1">
        <f t="shared" si="9"/>
        <v>2.4378542053013451E-3</v>
      </c>
      <c r="B48" s="1">
        <f t="shared" si="0"/>
        <v>0.99999999940568673</v>
      </c>
      <c r="C48" s="1">
        <f t="shared" si="1"/>
        <v>-2.4378542038524961E-5</v>
      </c>
      <c r="D48" s="1">
        <f t="shared" si="2"/>
        <v>0.99999806907977573</v>
      </c>
      <c r="E48" s="1">
        <f t="shared" si="3"/>
        <v>-1.3895742138596329E-3</v>
      </c>
      <c r="F48" s="1">
        <f t="shared" si="4"/>
        <v>0.99999803460967018</v>
      </c>
      <c r="G48" s="1">
        <f t="shared" si="5"/>
        <v>-1.4139527079992955E-3</v>
      </c>
      <c r="H48" s="1">
        <v>0</v>
      </c>
      <c r="I48" s="1">
        <f t="shared" si="6"/>
        <v>-23791.414545575983</v>
      </c>
      <c r="J48" s="1">
        <f t="shared" si="7"/>
        <v>-33.639935023850988</v>
      </c>
      <c r="K48" s="1">
        <f t="shared" si="8"/>
        <v>-23791.367786159903</v>
      </c>
    </row>
    <row r="49" spans="1:11">
      <c r="A49" s="1">
        <f t="shared" si="9"/>
        <v>2.4866112894073719E-3</v>
      </c>
      <c r="B49" s="1">
        <f t="shared" si="0"/>
        <v>0.99999999938167639</v>
      </c>
      <c r="C49" s="1">
        <f t="shared" si="1"/>
        <v>-2.4866112878698415E-5</v>
      </c>
      <c r="D49" s="1">
        <f t="shared" si="2"/>
        <v>0.99999799107075538</v>
      </c>
      <c r="E49" s="1">
        <f t="shared" si="3"/>
        <v>-1.4173655875693025E-3</v>
      </c>
      <c r="F49" s="1">
        <f t="shared" si="4"/>
        <v>0.99999795520806034</v>
      </c>
      <c r="G49" s="1">
        <f t="shared" si="5"/>
        <v>-1.442231649617349E-3</v>
      </c>
      <c r="H49" s="1">
        <v>0</v>
      </c>
      <c r="I49" s="1">
        <f t="shared" si="6"/>
        <v>-23324.916221152926</v>
      </c>
      <c r="J49" s="1">
        <f t="shared" si="7"/>
        <v>-33.639932398819845</v>
      </c>
      <c r="K49" s="1">
        <f t="shared" si="8"/>
        <v>-23324.868526552244</v>
      </c>
    </row>
    <row r="50" spans="1:11">
      <c r="A50" s="1">
        <f t="shared" si="9"/>
        <v>2.5363435151955194E-3</v>
      </c>
      <c r="B50" s="1">
        <f t="shared" si="0"/>
        <v>0.99999999935669615</v>
      </c>
      <c r="C50" s="1">
        <f t="shared" si="1"/>
        <v>-2.5363435135638799E-5</v>
      </c>
      <c r="D50" s="1">
        <f t="shared" si="2"/>
        <v>0.99999790991018345</v>
      </c>
      <c r="E50" s="1">
        <f t="shared" si="3"/>
        <v>-1.4457127819855671E-3</v>
      </c>
      <c r="F50" s="1">
        <f t="shared" si="4"/>
        <v>0.99999787259863859</v>
      </c>
      <c r="G50" s="1">
        <f t="shared" si="5"/>
        <v>-1.4710761631793157E-3</v>
      </c>
      <c r="H50" s="1">
        <v>0</v>
      </c>
      <c r="I50" s="1">
        <f t="shared" si="6"/>
        <v>-22867.564922698944</v>
      </c>
      <c r="J50" s="1">
        <f t="shared" si="7"/>
        <v>-33.639929667737867</v>
      </c>
      <c r="K50" s="1">
        <f t="shared" si="8"/>
        <v>-22867.516274210197</v>
      </c>
    </row>
    <row r="51" spans="1:11">
      <c r="A51" s="1">
        <f t="shared" si="9"/>
        <v>2.58707038549943E-3</v>
      </c>
      <c r="B51" s="1">
        <f t="shared" si="0"/>
        <v>0.99999999933070671</v>
      </c>
      <c r="C51" s="1">
        <f t="shared" si="1"/>
        <v>-2.5870703837679214E-5</v>
      </c>
      <c r="D51" s="1">
        <f t="shared" si="2"/>
        <v>0.99999782547073857</v>
      </c>
      <c r="E51" s="1">
        <f t="shared" si="3"/>
        <v>-1.47462691310833E-3</v>
      </c>
      <c r="F51" s="1">
        <f t="shared" si="4"/>
        <v>0.99999778665181061</v>
      </c>
      <c r="G51" s="1">
        <f t="shared" si="5"/>
        <v>-1.5004975597024488E-3</v>
      </c>
      <c r="H51" s="1">
        <v>0</v>
      </c>
      <c r="I51" s="1">
        <f t="shared" si="6"/>
        <v>-22419.181296763669</v>
      </c>
      <c r="J51" s="1">
        <f t="shared" si="7"/>
        <v>-33.639926826320668</v>
      </c>
      <c r="K51" s="1">
        <f t="shared" si="8"/>
        <v>-22419.131675309338</v>
      </c>
    </row>
    <row r="52" spans="1:11">
      <c r="A52" s="1">
        <f t="shared" si="9"/>
        <v>2.6388117932094187E-3</v>
      </c>
      <c r="B52" s="1">
        <f t="shared" si="0"/>
        <v>0.99999999930366723</v>
      </c>
      <c r="C52" s="1">
        <f t="shared" si="1"/>
        <v>-2.6388117913719274E-5</v>
      </c>
      <c r="D52" s="1">
        <f t="shared" si="2"/>
        <v>0.99999773761995514</v>
      </c>
      <c r="E52" s="1">
        <f t="shared" si="3"/>
        <v>-1.504119319232137E-3</v>
      </c>
      <c r="F52" s="1">
        <f t="shared" si="4"/>
        <v>0.99999769723274601</v>
      </c>
      <c r="G52" s="1">
        <f t="shared" si="5"/>
        <v>-1.5305073763985373E-3</v>
      </c>
      <c r="H52" s="1">
        <v>0</v>
      </c>
      <c r="I52" s="1">
        <f t="shared" si="6"/>
        <v>-21979.589506631048</v>
      </c>
      <c r="J52" s="1">
        <f t="shared" si="7"/>
        <v>-33.639923870110707</v>
      </c>
      <c r="K52" s="1">
        <f t="shared" si="8"/>
        <v>-21979.538892752076</v>
      </c>
    </row>
    <row r="53" spans="1:11">
      <c r="A53" s="1">
        <f t="shared" si="9"/>
        <v>2.6915880290736072E-3</v>
      </c>
      <c r="B53" s="1">
        <f t="shared" si="0"/>
        <v>0.99999999927553529</v>
      </c>
      <c r="C53" s="1">
        <f t="shared" si="1"/>
        <v>-2.6915880271236466E-5</v>
      </c>
      <c r="D53" s="1">
        <f t="shared" si="2"/>
        <v>0.99999764622001652</v>
      </c>
      <c r="E53" s="1">
        <f t="shared" si="3"/>
        <v>-1.5342015653905207E-3</v>
      </c>
      <c r="F53" s="1">
        <f t="shared" si="4"/>
        <v>0.99999760420116779</v>
      </c>
      <c r="G53" s="1">
        <f t="shared" si="5"/>
        <v>-1.561117381196222E-3</v>
      </c>
      <c r="H53" s="1">
        <v>0</v>
      </c>
      <c r="I53" s="1">
        <f t="shared" si="6"/>
        <v>-21548.617163363771</v>
      </c>
      <c r="J53" s="1">
        <f t="shared" si="7"/>
        <v>-33.639920794470413</v>
      </c>
      <c r="K53" s="1">
        <f t="shared" si="8"/>
        <v>-21548.565537211936</v>
      </c>
    </row>
    <row r="54" spans="1:11">
      <c r="A54" s="1">
        <f t="shared" si="9"/>
        <v>2.7454197896550794E-3</v>
      </c>
      <c r="B54" s="1">
        <f t="shared" si="0"/>
        <v>0.99999999924626692</v>
      </c>
      <c r="C54" s="1">
        <f t="shared" si="1"/>
        <v>-2.7454197875857659E-5</v>
      </c>
      <c r="D54" s="1">
        <f t="shared" si="2"/>
        <v>0.99999755112753808</v>
      </c>
      <c r="E54" s="1">
        <f t="shared" si="3"/>
        <v>-1.5648854478891312E-3</v>
      </c>
      <c r="F54" s="1">
        <f t="shared" si="4"/>
        <v>0.99999750741113214</v>
      </c>
      <c r="G54" s="1">
        <f t="shared" si="5"/>
        <v>-1.5923395773536537E-3</v>
      </c>
      <c r="H54" s="1">
        <v>0</v>
      </c>
      <c r="I54" s="1">
        <f t="shared" si="6"/>
        <v>-21126.095258199777</v>
      </c>
      <c r="J54" s="1">
        <f t="shared" si="7"/>
        <v>-33.639917594574861</v>
      </c>
      <c r="K54" s="1">
        <f t="shared" si="8"/>
        <v>-21126.042599529916</v>
      </c>
    </row>
    <row r="55" spans="1:11">
      <c r="A55" s="1">
        <f t="shared" si="9"/>
        <v>2.800328185448181E-3</v>
      </c>
      <c r="B55" s="1">
        <f t="shared" si="0"/>
        <v>0.99999999921581617</v>
      </c>
      <c r="C55" s="1">
        <f t="shared" si="1"/>
        <v>-2.8003281832522088E-5</v>
      </c>
      <c r="D55" s="1">
        <f t="shared" si="2"/>
        <v>0.99999745219334268</v>
      </c>
      <c r="E55" s="1">
        <f t="shared" si="3"/>
        <v>-1.5961829989294305E-3</v>
      </c>
      <c r="F55" s="1">
        <f t="shared" si="4"/>
        <v>0.99999740671079851</v>
      </c>
      <c r="G55" s="1">
        <f t="shared" si="5"/>
        <v>-1.6241862081633038E-3</v>
      </c>
      <c r="H55" s="1">
        <v>0</v>
      </c>
      <c r="I55" s="1">
        <f t="shared" si="6"/>
        <v>-20711.858096274289</v>
      </c>
      <c r="J55" s="1">
        <f t="shared" si="7"/>
        <v>-33.639914265404158</v>
      </c>
      <c r="K55" s="1">
        <f t="shared" si="8"/>
        <v>-20711.804384436346</v>
      </c>
    </row>
    <row r="56" spans="1:11">
      <c r="A56" s="1">
        <f t="shared" si="9"/>
        <v>2.8563347491571446E-3</v>
      </c>
      <c r="B56" s="1">
        <f t="shared" si="0"/>
        <v>0.99999999918413529</v>
      </c>
      <c r="C56" s="1">
        <f t="shared" si="1"/>
        <v>-2.856334746826762E-5</v>
      </c>
      <c r="D56" s="1">
        <f t="shared" si="2"/>
        <v>0.9999973492622265</v>
      </c>
      <c r="E56" s="1">
        <f t="shared" si="3"/>
        <v>-1.6281064913247567E-3</v>
      </c>
      <c r="F56" s="1">
        <f t="shared" si="4"/>
        <v>0.9999973019421925</v>
      </c>
      <c r="G56" s="1">
        <f t="shared" si="5"/>
        <v>-1.6566697617507657E-3</v>
      </c>
      <c r="H56" s="1">
        <v>0</v>
      </c>
      <c r="I56" s="1">
        <f t="shared" si="6"/>
        <v>-20305.74323164146</v>
      </c>
      <c r="J56" s="1">
        <f t="shared" si="7"/>
        <v>-33.639910801735681</v>
      </c>
      <c r="K56" s="1">
        <f t="shared" si="8"/>
        <v>-20305.688445572396</v>
      </c>
    </row>
    <row r="57" spans="1:11">
      <c r="A57" s="1">
        <f t="shared" si="9"/>
        <v>2.9134614441402875E-3</v>
      </c>
      <c r="B57" s="1">
        <f t="shared" si="0"/>
        <v>0.99999999915117432</v>
      </c>
      <c r="C57" s="1">
        <f t="shared" si="1"/>
        <v>-2.9134614416672666E-5</v>
      </c>
      <c r="D57" s="1">
        <f t="shared" si="2"/>
        <v>0.99999724217271579</v>
      </c>
      <c r="E57" s="1">
        <f t="shared" si="3"/>
        <v>-1.6606684433105902E-3</v>
      </c>
      <c r="F57" s="1">
        <f t="shared" si="4"/>
        <v>0.99999719294095768</v>
      </c>
      <c r="G57" s="1">
        <f t="shared" si="5"/>
        <v>-1.6898029759694101E-3</v>
      </c>
      <c r="H57" s="1">
        <v>0</v>
      </c>
      <c r="I57" s="1">
        <f t="shared" si="6"/>
        <v>-19907.591403570059</v>
      </c>
      <c r="J57" s="1">
        <f t="shared" si="7"/>
        <v>-33.639907198135731</v>
      </c>
      <c r="K57" s="1">
        <f t="shared" si="8"/>
        <v>-19907.535521785598</v>
      </c>
    </row>
    <row r="58" spans="1:11">
      <c r="A58" s="1">
        <f t="shared" si="9"/>
        <v>2.9717306730230931E-3</v>
      </c>
      <c r="B58" s="1">
        <f t="shared" si="0"/>
        <v>0.99999999911688175</v>
      </c>
      <c r="C58" s="1">
        <f t="shared" si="1"/>
        <v>-2.9717306703987037E-5</v>
      </c>
      <c r="D58" s="1">
        <f t="shared" si="2"/>
        <v>0.99999713075681318</v>
      </c>
      <c r="E58" s="1">
        <f t="shared" si="3"/>
        <v>-1.6938816234509106E-3</v>
      </c>
      <c r="F58" s="1">
        <f t="shared" si="4"/>
        <v>0.99999707953609773</v>
      </c>
      <c r="G58" s="1">
        <f t="shared" si="5"/>
        <v>-1.72359884339282E-3</v>
      </c>
      <c r="H58" s="1">
        <v>0</v>
      </c>
      <c r="I58" s="1">
        <f t="shared" si="6"/>
        <v>-19517.246474088293</v>
      </c>
      <c r="J58" s="1">
        <f t="shared" si="7"/>
        <v>-33.639903448951173</v>
      </c>
      <c r="K58" s="1">
        <f t="shared" si="8"/>
        <v>-19517.189474674495</v>
      </c>
    </row>
    <row r="59" spans="1:11">
      <c r="A59" s="1">
        <f t="shared" si="9"/>
        <v>3.0311652864835549E-3</v>
      </c>
      <c r="B59" s="1">
        <f t="shared" si="0"/>
        <v>0.99999999908120363</v>
      </c>
      <c r="C59" s="1">
        <f t="shared" si="1"/>
        <v>-3.0311652836985312E-5</v>
      </c>
      <c r="D59" s="1">
        <f t="shared" si="2"/>
        <v>0.99999701483973447</v>
      </c>
      <c r="E59" s="1">
        <f t="shared" si="3"/>
        <v>-1.7277590556425484E-3</v>
      </c>
      <c r="F59" s="1">
        <f t="shared" si="4"/>
        <v>0.99999696154970819</v>
      </c>
      <c r="G59" s="1">
        <f t="shared" si="5"/>
        <v>-1.7580706164069333E-3</v>
      </c>
      <c r="H59" s="1">
        <v>0</v>
      </c>
      <c r="I59" s="1">
        <f t="shared" si="6"/>
        <v>-19134.555366753229</v>
      </c>
      <c r="J59" s="1">
        <f t="shared" si="7"/>
        <v>-33.639899548300441</v>
      </c>
      <c r="K59" s="1">
        <f t="shared" si="8"/>
        <v>-19134.497227357893</v>
      </c>
    </row>
    <row r="60" spans="1:11">
      <c r="A60" s="1">
        <f t="shared" si="9"/>
        <v>3.0917885922132262E-3</v>
      </c>
      <c r="B60" s="1">
        <f t="shared" si="0"/>
        <v>0.99999999904408443</v>
      </c>
      <c r="C60" s="1">
        <f t="shared" si="1"/>
        <v>-3.091788589257737E-5</v>
      </c>
      <c r="D60" s="1">
        <f t="shared" si="2"/>
        <v>0.99999689423963434</v>
      </c>
      <c r="E60" s="1">
        <f t="shared" si="3"/>
        <v>-1.7623140242194917E-3</v>
      </c>
      <c r="F60" s="1">
        <f t="shared" si="4"/>
        <v>0.99999683879669787</v>
      </c>
      <c r="G60" s="1">
        <f t="shared" si="5"/>
        <v>-1.793231812403901E-3</v>
      </c>
      <c r="H60" s="1">
        <v>0</v>
      </c>
      <c r="I60" s="1">
        <f t="shared" si="6"/>
        <v>-18759.368006620814</v>
      </c>
      <c r="J60" s="1">
        <f t="shared" si="7"/>
        <v>-33.639895490064397</v>
      </c>
      <c r="K60" s="1">
        <f t="shared" si="8"/>
        <v>-18759.308704444727</v>
      </c>
    </row>
    <row r="61" spans="1:11">
      <c r="A61" s="1">
        <f t="shared" si="9"/>
        <v>3.1536243640574906E-3</v>
      </c>
      <c r="B61" s="1">
        <f t="shared" si="0"/>
        <v>0.99999999900546532</v>
      </c>
      <c r="C61" s="1">
        <f t="shared" si="1"/>
        <v>-3.1536243609211021E-5</v>
      </c>
      <c r="D61" s="1">
        <f t="shared" si="2"/>
        <v>0.99999676876732091</v>
      </c>
      <c r="E61" s="1">
        <f t="shared" si="3"/>
        <v>-1.797560079159131E-3</v>
      </c>
      <c r="F61" s="1">
        <f t="shared" si="4"/>
        <v>0.99999671108449695</v>
      </c>
      <c r="G61" s="1">
        <f t="shared" si="5"/>
        <v>-1.8290962190796653E-3</v>
      </c>
      <c r="H61" s="1">
        <v>0</v>
      </c>
      <c r="I61" s="1">
        <f t="shared" si="6"/>
        <v>-18391.537261392954</v>
      </c>
      <c r="J61" s="1">
        <f t="shared" si="7"/>
        <v>-33.639891267876635</v>
      </c>
      <c r="K61" s="1">
        <f t="shared" si="8"/>
        <v>-18391.47677318093</v>
      </c>
    </row>
    <row r="62" spans="1:11">
      <c r="A62" s="1">
        <f t="shared" si="9"/>
        <v>3.2166968513386404E-3</v>
      </c>
      <c r="B62" s="1">
        <f t="shared" si="0"/>
        <v>0.99999999896528613</v>
      </c>
      <c r="C62" s="1">
        <f t="shared" si="1"/>
        <v>-3.2166968480102792E-5</v>
      </c>
      <c r="D62" s="1">
        <f t="shared" si="2"/>
        <v>0.99999663822595941</v>
      </c>
      <c r="E62" s="1">
        <f t="shared" si="3"/>
        <v>-1.8335110413924814E-3</v>
      </c>
      <c r="F62" s="1">
        <f t="shared" si="4"/>
        <v>0.99999657821275711</v>
      </c>
      <c r="G62" s="1">
        <f t="shared" si="5"/>
        <v>-1.8656778998373453E-3</v>
      </c>
      <c r="H62" s="1">
        <v>0</v>
      </c>
      <c r="I62" s="1">
        <f t="shared" si="6"/>
        <v>-18030.918883718583</v>
      </c>
      <c r="J62" s="1">
        <f t="shared" si="7"/>
        <v>-33.639886875113618</v>
      </c>
      <c r="K62" s="1">
        <f t="shared" si="8"/>
        <v>-18030.85718575037</v>
      </c>
    </row>
    <row r="63" spans="1:11">
      <c r="A63" s="1">
        <f t="shared" si="9"/>
        <v>3.2810307883654132E-3</v>
      </c>
      <c r="B63" s="1">
        <f t="shared" si="0"/>
        <v>0.99999999892348379</v>
      </c>
      <c r="C63" s="1">
        <f t="shared" si="1"/>
        <v>-3.2810307848333305E-5</v>
      </c>
      <c r="D63" s="1">
        <f t="shared" si="2"/>
        <v>0.99999650241076343</v>
      </c>
      <c r="E63" s="1">
        <f t="shared" si="3"/>
        <v>-1.8701810082204422E-3</v>
      </c>
      <c r="F63" s="1">
        <f t="shared" si="4"/>
        <v>0.99999643997303633</v>
      </c>
      <c r="G63" s="1">
        <f t="shared" si="5"/>
        <v>-1.9029911992985158E-3</v>
      </c>
      <c r="H63" s="1">
        <v>0</v>
      </c>
      <c r="I63" s="1">
        <f t="shared" si="6"/>
        <v>-17677.371454626063</v>
      </c>
      <c r="J63" s="1">
        <f t="shared" si="7"/>
        <v>-33.639882304884203</v>
      </c>
      <c r="K63" s="1">
        <f t="shared" si="8"/>
        <v>-17677.308522707037</v>
      </c>
    </row>
    <row r="64" spans="1:11">
      <c r="A64" s="1">
        <f t="shared" si="9"/>
        <v>3.3466514041327216E-3</v>
      </c>
      <c r="B64" s="1">
        <f t="shared" si="0"/>
        <v>0.99999999887999236</v>
      </c>
      <c r="C64" s="1">
        <f t="shared" si="1"/>
        <v>-3.3466514003844466E-5</v>
      </c>
      <c r="D64" s="1">
        <f t="shared" si="2"/>
        <v>0.9999963611086724</v>
      </c>
      <c r="E64" s="1">
        <f t="shared" si="3"/>
        <v>-1.9075843588382115E-3</v>
      </c>
      <c r="F64" s="1">
        <f t="shared" si="4"/>
        <v>0.99999629614847019</v>
      </c>
      <c r="G64" s="1">
        <f t="shared" si="5"/>
        <v>-1.9410507489245393E-3</v>
      </c>
      <c r="H64" s="1">
        <v>0</v>
      </c>
      <c r="I64" s="1">
        <f t="shared" si="6"/>
        <v>-17330.756328064766</v>
      </c>
      <c r="J64" s="1">
        <f t="shared" si="7"/>
        <v>-33.639877550018817</v>
      </c>
      <c r="K64" s="1">
        <f t="shared" si="8"/>
        <v>-17330.692137516427</v>
      </c>
    </row>
    <row r="65" spans="1:11">
      <c r="A65" s="1">
        <f t="shared" si="9"/>
        <v>3.4135844322153762E-3</v>
      </c>
      <c r="B65" s="1">
        <f t="shared" si="0"/>
        <v>0.99999999883474411</v>
      </c>
      <c r="C65" s="1">
        <f t="shared" si="1"/>
        <v>-3.4135844282376769E-5</v>
      </c>
      <c r="D65" s="1">
        <f t="shared" si="2"/>
        <v>0.99999621409801931</v>
      </c>
      <c r="E65" s="1">
        <f t="shared" si="3"/>
        <v>-1.9457357599700082E-3</v>
      </c>
      <c r="F65" s="1">
        <f t="shared" si="4"/>
        <v>0.99999614651343494</v>
      </c>
      <c r="G65" s="1">
        <f t="shared" si="5"/>
        <v>-1.9798714727501444E-3</v>
      </c>
      <c r="H65" s="1">
        <v>0</v>
      </c>
      <c r="I65" s="1">
        <f t="shared" si="6"/>
        <v>-16990.937576534085</v>
      </c>
      <c r="J65" s="1">
        <f t="shared" si="7"/>
        <v>-33.639872603058308</v>
      </c>
      <c r="K65" s="1">
        <f t="shared" si="8"/>
        <v>-16990.872102184407</v>
      </c>
    </row>
    <row r="66" spans="1:11">
      <c r="A66" s="1">
        <f t="shared" si="9"/>
        <v>3.481856120859684E-3</v>
      </c>
      <c r="B66" s="1">
        <f t="shared" si="0"/>
        <v>0.99999999878766777</v>
      </c>
      <c r="C66" s="1">
        <f t="shared" si="1"/>
        <v>-3.4818561166385174E-5</v>
      </c>
      <c r="D66" s="1">
        <f t="shared" si="2"/>
        <v>0.99999606114818163</v>
      </c>
      <c r="E66" s="1">
        <f t="shared" si="3"/>
        <v>-1.9846501716162912E-3</v>
      </c>
      <c r="F66" s="1">
        <f t="shared" si="4"/>
        <v>0.9999959908331908</v>
      </c>
      <c r="G66" s="1">
        <f t="shared" si="5"/>
        <v>-2.0194685932314678E-3</v>
      </c>
      <c r="H66" s="1">
        <v>0</v>
      </c>
      <c r="I66" s="1">
        <f t="shared" si="6"/>
        <v>-16657.781937778513</v>
      </c>
      <c r="J66" s="1">
        <f t="shared" si="7"/>
        <v>-33.639867456242129</v>
      </c>
      <c r="K66" s="1">
        <f t="shared" si="8"/>
        <v>-16657.715153952053</v>
      </c>
    </row>
    <row r="67" spans="1:11">
      <c r="A67" s="1">
        <f t="shared" si="9"/>
        <v>3.5514932432768776E-3</v>
      </c>
      <c r="B67" s="1">
        <f t="shared" si="0"/>
        <v>0.99999999873868961</v>
      </c>
      <c r="C67" s="1">
        <f t="shared" si="1"/>
        <v>-3.5514932387973428E-5</v>
      </c>
      <c r="D67" s="1">
        <f t="shared" si="2"/>
        <v>0.99999590201922051</v>
      </c>
      <c r="E67" s="1">
        <f t="shared" si="3"/>
        <v>-2.0243428529157217E-3</v>
      </c>
      <c r="F67" s="1">
        <f t="shared" si="4"/>
        <v>0.99999582886351579</v>
      </c>
      <c r="G67" s="1">
        <f t="shared" si="5"/>
        <v>-2.05985763721086E-3</v>
      </c>
      <c r="H67" s="1">
        <v>0</v>
      </c>
      <c r="I67" s="1">
        <f t="shared" si="6"/>
        <v>-16331.158762527954</v>
      </c>
      <c r="J67" s="1">
        <f t="shared" si="7"/>
        <v>-33.639862101496263</v>
      </c>
      <c r="K67" s="1">
        <f t="shared" si="8"/>
        <v>-16331.09064303581</v>
      </c>
    </row>
    <row r="68" spans="1:11">
      <c r="A68" s="1">
        <f t="shared" si="9"/>
        <v>3.6225231081424151E-3</v>
      </c>
      <c r="B68" s="1">
        <f t="shared" ref="B68:B131" si="10">1/(1+A68^2*0.01^2)</f>
        <v>0.99999999868773259</v>
      </c>
      <c r="C68" s="1">
        <f t="shared" ref="C68:C131" si="11">-A68*0.01/(1+A68^2*0.01^2)</f>
        <v>-3.6225231033886961E-5</v>
      </c>
      <c r="D68" s="1">
        <f t="shared" ref="D68:D131" si="12">1/(1+A68^2*0.57^2)</f>
        <v>0.99999573646150275</v>
      </c>
      <c r="E68" s="1">
        <f t="shared" ref="E68:E131" si="13">-A68*0.57/(1+A68^2*0.57^2)</f>
        <v>-2.0648293681241412E-3</v>
      </c>
      <c r="F68" s="1">
        <f t="shared" ref="F68:F131" si="14">B68*D68-C68*E68</f>
        <v>0.99999566035031995</v>
      </c>
      <c r="G68" s="1">
        <f t="shared" ref="G68:G131" si="15">B68*E68+D68*C68</f>
        <v>-2.101054442000753E-3</v>
      </c>
      <c r="H68" s="1">
        <v>0</v>
      </c>
      <c r="I68" s="1">
        <f t="shared" ref="I68:I131" si="16">-58/A68</f>
        <v>-16010.939963262699</v>
      </c>
      <c r="J68" s="1">
        <f t="shared" ref="J68:J131" si="17">H68*F68-I68*G68</f>
        <v>-33.639856530420467</v>
      </c>
      <c r="K68" s="1">
        <f t="shared" ref="K68:K131" si="18">H68*G68+F68*I68</f>
        <v>-16010.87048139221</v>
      </c>
    </row>
    <row r="69" spans="1:11">
      <c r="A69" s="1">
        <f t="shared" ref="A69:A132" si="19">A68*$O$2</f>
        <v>3.6949735703052634E-3</v>
      </c>
      <c r="B69" s="1">
        <f t="shared" si="10"/>
        <v>0.999999998634717</v>
      </c>
      <c r="C69" s="1">
        <f t="shared" si="11"/>
        <v>-3.6949735652605789E-5</v>
      </c>
      <c r="D69" s="1">
        <f t="shared" si="12"/>
        <v>0.99999556421531155</v>
      </c>
      <c r="E69" s="1">
        <f t="shared" si="13"/>
        <v>-2.106125592712903E-3</v>
      </c>
      <c r="F69" s="1">
        <f t="shared" si="14"/>
        <v>0.99999548502925073</v>
      </c>
      <c r="G69" s="1">
        <f t="shared" si="15"/>
        <v>-2.14307516158898E-3</v>
      </c>
      <c r="H69" s="1">
        <v>0</v>
      </c>
      <c r="I69" s="1">
        <f t="shared" si="16"/>
        <v>-15696.999963983038</v>
      </c>
      <c r="J69" s="1">
        <f t="shared" si="17"/>
        <v>-33.639850734275164</v>
      </c>
      <c r="K69" s="1">
        <f t="shared" si="18"/>
        <v>-15696.929092487349</v>
      </c>
    </row>
    <row r="70" spans="1:11">
      <c r="A70" s="1">
        <f t="shared" si="19"/>
        <v>3.7688730417113686E-3</v>
      </c>
      <c r="B70" s="1">
        <f t="shared" si="10"/>
        <v>0.99999999857955957</v>
      </c>
      <c r="C70" s="1">
        <f t="shared" si="11"/>
        <v>-3.7688730363579093E-5</v>
      </c>
      <c r="D70" s="1">
        <f t="shared" si="12"/>
        <v>0.99999538501043717</v>
      </c>
      <c r="E70" s="1">
        <f t="shared" si="13"/>
        <v>-2.1482477195889217E-3</v>
      </c>
      <c r="F70" s="1">
        <f t="shared" si="14"/>
        <v>0.99999530262527425</v>
      </c>
      <c r="G70" s="1">
        <f t="shared" si="15"/>
        <v>-2.1859362729679454E-3</v>
      </c>
      <c r="H70" s="1">
        <v>0</v>
      </c>
      <c r="I70" s="1">
        <f t="shared" si="16"/>
        <v>-15389.215650963764</v>
      </c>
      <c r="J70" s="1">
        <f t="shared" si="17"/>
        <v>-33.639844703967704</v>
      </c>
      <c r="K70" s="1">
        <f t="shared" si="18"/>
        <v>-15389.143362051116</v>
      </c>
    </row>
    <row r="71" spans="1:11">
      <c r="A71" s="1">
        <f t="shared" si="19"/>
        <v>3.8442505025455959E-3</v>
      </c>
      <c r="B71" s="1">
        <f t="shared" si="10"/>
        <v>0.99999999852217392</v>
      </c>
      <c r="C71" s="1">
        <f t="shared" si="11"/>
        <v>-3.8442504968644626E-5</v>
      </c>
      <c r="D71" s="1">
        <f t="shared" si="12"/>
        <v>0.99999519856575414</v>
      </c>
      <c r="E71" s="1">
        <f t="shared" si="13"/>
        <v>-2.1912122654388624E-3</v>
      </c>
      <c r="F71" s="1">
        <f t="shared" si="14"/>
        <v>0.99999511285224674</v>
      </c>
      <c r="G71" s="1">
        <f t="shared" si="15"/>
        <v>-2.229654582590117E-3</v>
      </c>
      <c r="H71" s="1">
        <v>0</v>
      </c>
      <c r="I71" s="1">
        <f t="shared" si="16"/>
        <v>-15087.466324474279</v>
      </c>
      <c r="J71" s="1">
        <f t="shared" si="17"/>
        <v>-33.639838430038147</v>
      </c>
      <c r="K71" s="1">
        <f t="shared" si="18"/>
        <v>-15087.392589797129</v>
      </c>
    </row>
    <row r="72" spans="1:11">
      <c r="A72" s="1">
        <f t="shared" si="19"/>
        <v>3.9211355125965078E-3</v>
      </c>
      <c r="B72" s="1">
        <f t="shared" si="10"/>
        <v>0.99999999846246967</v>
      </c>
      <c r="C72" s="1">
        <f t="shared" si="11"/>
        <v>-3.9211355065676433E-5</v>
      </c>
      <c r="D72" s="1">
        <f t="shared" si="12"/>
        <v>0.99999500458877955</v>
      </c>
      <c r="E72" s="1">
        <f t="shared" si="13"/>
        <v>-2.2350360771999371E-3</v>
      </c>
      <c r="F72" s="1">
        <f t="shared" si="14"/>
        <v>0.99999491541246366</v>
      </c>
      <c r="G72" s="1">
        <f t="shared" si="15"/>
        <v>-2.274247232952335E-3</v>
      </c>
      <c r="H72" s="1">
        <v>0</v>
      </c>
      <c r="I72" s="1">
        <f t="shared" si="16"/>
        <v>-14791.633651445371</v>
      </c>
      <c r="J72" s="1">
        <f t="shared" si="17"/>
        <v>-33.639831902644275</v>
      </c>
      <c r="K72" s="1">
        <f t="shared" si="18"/>
        <v>-14791.558442089265</v>
      </c>
    </row>
    <row r="73" spans="1:11">
      <c r="A73" s="1">
        <f t="shared" si="19"/>
        <v>3.9995582228484379E-3</v>
      </c>
      <c r="B73" s="1">
        <f t="shared" si="10"/>
        <v>0.99999999840035336</v>
      </c>
      <c r="C73" s="1">
        <f t="shared" si="11"/>
        <v>-3.999558216450558E-5</v>
      </c>
      <c r="D73" s="1">
        <f t="shared" si="12"/>
        <v>0.99999480277521502</v>
      </c>
      <c r="E73" s="1">
        <f t="shared" si="13"/>
        <v>-2.2797363386598286E-3</v>
      </c>
      <c r="F73" s="1">
        <f t="shared" si="14"/>
        <v>0.99999470999619466</v>
      </c>
      <c r="G73" s="1">
        <f t="shared" si="15"/>
        <v>-2.3197317093115307E-3</v>
      </c>
      <c r="H73" s="1">
        <v>0</v>
      </c>
      <c r="I73" s="1">
        <f t="shared" si="16"/>
        <v>-14501.601619064089</v>
      </c>
      <c r="J73" s="1">
        <f t="shared" si="17"/>
        <v>-33.639825111546401</v>
      </c>
      <c r="K73" s="1">
        <f t="shared" si="18"/>
        <v>-14501.524905536342</v>
      </c>
    </row>
    <row r="74" spans="1:11">
      <c r="A74" s="1">
        <f t="shared" si="19"/>
        <v>4.0795493873054065E-3</v>
      </c>
      <c r="B74" s="1">
        <f t="shared" si="10"/>
        <v>0.99999999833572772</v>
      </c>
      <c r="C74" s="1">
        <f t="shared" si="11"/>
        <v>-4.0795493805159257E-5</v>
      </c>
      <c r="D74" s="1">
        <f t="shared" si="12"/>
        <v>0.99999459280846892</v>
      </c>
      <c r="E74" s="1">
        <f t="shared" si="13"/>
        <v>-2.3253305771882898E-3</v>
      </c>
      <c r="F74" s="1">
        <f t="shared" si="14"/>
        <v>0.99999449628119652</v>
      </c>
      <c r="G74" s="1">
        <f t="shared" si="15"/>
        <v>-2.366125846534417E-3</v>
      </c>
      <c r="H74" s="1">
        <v>0</v>
      </c>
      <c r="I74" s="1">
        <f t="shared" si="16"/>
        <v>-14217.256489278519</v>
      </c>
      <c r="J74" s="1">
        <f t="shared" si="17"/>
        <v>-33.639818046091072</v>
      </c>
      <c r="K74" s="1">
        <f t="shared" si="18"/>
        <v>-14217.178241496646</v>
      </c>
    </row>
    <row r="75" spans="1:11">
      <c r="A75" s="1">
        <f t="shared" si="19"/>
        <v>4.1611403750515148E-3</v>
      </c>
      <c r="B75" s="1">
        <f t="shared" si="10"/>
        <v>0.99999999826849106</v>
      </c>
      <c r="C75" s="1">
        <f t="shared" si="11"/>
        <v>-4.161140367846463E-5</v>
      </c>
      <c r="D75" s="1">
        <f t="shared" si="12"/>
        <v>0.99999437435916017</v>
      </c>
      <c r="E75" s="1">
        <f t="shared" si="13"/>
        <v>-2.3718366706030596E-3</v>
      </c>
      <c r="F75" s="1">
        <f t="shared" si="14"/>
        <v>0.99999427393220786</v>
      </c>
      <c r="G75" s="1">
        <f t="shared" si="15"/>
        <v>-2.4134478360838558E-3</v>
      </c>
      <c r="H75" s="1">
        <v>0</v>
      </c>
      <c r="I75" s="1">
        <f t="shared" si="16"/>
        <v>-13938.486754194626</v>
      </c>
      <c r="J75" s="1">
        <f t="shared" si="17"/>
        <v>-33.639810695194505</v>
      </c>
      <c r="K75" s="1">
        <f t="shared" si="18"/>
        <v>-13938.406941474552</v>
      </c>
    </row>
    <row r="76" spans="1:11">
      <c r="A76" s="1">
        <f t="shared" si="19"/>
        <v>4.2443631825525453E-3</v>
      </c>
      <c r="B76" s="1">
        <f t="shared" si="10"/>
        <v>0.99999999819853813</v>
      </c>
      <c r="C76" s="1">
        <f t="shared" si="11"/>
        <v>-4.2443631749064865E-5</v>
      </c>
      <c r="D76" s="1">
        <f t="shared" si="12"/>
        <v>0.99999414708460055</v>
      </c>
      <c r="E76" s="1">
        <f t="shared" si="13"/>
        <v>-2.4192728541727305E-3</v>
      </c>
      <c r="F76" s="1">
        <f t="shared" si="14"/>
        <v>0.99999404260042313</v>
      </c>
      <c r="G76" s="1">
        <f t="shared" si="15"/>
        <v>-2.4617162331445818E-3</v>
      </c>
      <c r="H76" s="1">
        <v>0</v>
      </c>
      <c r="I76" s="1">
        <f t="shared" si="16"/>
        <v>-13665.183092347672</v>
      </c>
      <c r="J76" s="1">
        <f t="shared" si="17"/>
        <v>-33.639803047325138</v>
      </c>
      <c r="K76" s="1">
        <f t="shared" si="18"/>
        <v>-13665.1016833917</v>
      </c>
    </row>
    <row r="77" spans="1:11">
      <c r="A77" s="1">
        <f t="shared" si="19"/>
        <v>4.3292504462035964E-3</v>
      </c>
      <c r="B77" s="1">
        <f t="shared" si="10"/>
        <v>0.99999999812575902</v>
      </c>
      <c r="C77" s="1">
        <f t="shared" si="11"/>
        <v>-4.3292504380895379E-5</v>
      </c>
      <c r="D77" s="1">
        <f t="shared" si="12"/>
        <v>0.99999391062825815</v>
      </c>
      <c r="E77" s="1">
        <f t="shared" si="13"/>
        <v>-2.467657727759311E-3</v>
      </c>
      <c r="F77" s="1">
        <f t="shared" si="14"/>
        <v>0.99999380192294562</v>
      </c>
      <c r="G77" s="1">
        <f t="shared" si="15"/>
        <v>-2.5109499638910683E-3</v>
      </c>
      <c r="H77" s="1">
        <v>0</v>
      </c>
      <c r="I77" s="1">
        <f t="shared" si="16"/>
        <v>-13397.238325831051</v>
      </c>
      <c r="J77" s="1">
        <f t="shared" si="17"/>
        <v>-33.639795090485514</v>
      </c>
      <c r="K77" s="1">
        <f t="shared" si="18"/>
        <v>-13397.155288715592</v>
      </c>
    </row>
    <row r="78" spans="1:11">
      <c r="A78" s="1">
        <f t="shared" si="19"/>
        <v>4.4158354551276681E-3</v>
      </c>
      <c r="B78" s="1">
        <f t="shared" si="10"/>
        <v>0.99999999805003981</v>
      </c>
      <c r="C78" s="1">
        <f t="shared" si="11"/>
        <v>-4.4158354465169652E-5</v>
      </c>
      <c r="D78" s="1">
        <f t="shared" si="12"/>
        <v>0.99999366461919836</v>
      </c>
      <c r="E78" s="1">
        <f t="shared" si="13"/>
        <v>-2.5170102631032463E-3</v>
      </c>
      <c r="F78" s="1">
        <f t="shared" si="14"/>
        <v>0.99999355152221914</v>
      </c>
      <c r="G78" s="1">
        <f t="shared" si="15"/>
        <v>-2.5611683329003552E-3</v>
      </c>
      <c r="H78" s="1">
        <v>0</v>
      </c>
      <c r="I78" s="1">
        <f t="shared" si="16"/>
        <v>-13134.547378265737</v>
      </c>
      <c r="J78" s="1">
        <f t="shared" si="17"/>
        <v>-33.639786812193591</v>
      </c>
      <c r="K78" s="1">
        <f t="shared" si="18"/>
        <v>-13134.462680428807</v>
      </c>
    </row>
    <row r="79" spans="1:11">
      <c r="A79" s="1">
        <f t="shared" si="19"/>
        <v>4.5041521642302214E-3</v>
      </c>
      <c r="B79" s="1">
        <f t="shared" si="10"/>
        <v>0.99999999797126127</v>
      </c>
      <c r="C79" s="1">
        <f t="shared" si="11"/>
        <v>-4.5041521550924733E-5</v>
      </c>
      <c r="D79" s="1">
        <f t="shared" si="12"/>
        <v>0.99999340867150099</v>
      </c>
      <c r="E79" s="1">
        <f t="shared" si="13"/>
        <v>-2.5673498112537075E-3</v>
      </c>
      <c r="F79" s="1">
        <f t="shared" si="14"/>
        <v>0.99999329100543377</v>
      </c>
      <c r="G79" s="1">
        <f t="shared" si="15"/>
        <v>-2.6123910307126854E-3</v>
      </c>
      <c r="H79" s="1">
        <v>0</v>
      </c>
      <c r="I79" s="1">
        <f t="shared" si="16"/>
        <v>-12877.00723359386</v>
      </c>
      <c r="J79" s="1">
        <f t="shared" si="17"/>
        <v>-33.639778199462967</v>
      </c>
      <c r="K79" s="1">
        <f t="shared" si="18"/>
        <v>-12876.920841822301</v>
      </c>
    </row>
    <row r="80" spans="1:11">
      <c r="A80" s="1">
        <f t="shared" si="19"/>
        <v>4.594235207514826E-3</v>
      </c>
      <c r="B80" s="1">
        <f t="shared" si="10"/>
        <v>0.99999999788930038</v>
      </c>
      <c r="C80" s="1">
        <f t="shared" si="11"/>
        <v>-4.5942351978177752E-5</v>
      </c>
      <c r="D80" s="1">
        <f t="shared" si="12"/>
        <v>0.99999314238365589</v>
      </c>
      <c r="E80" s="1">
        <f t="shared" si="13"/>
        <v>-2.6186961101470553E-3</v>
      </c>
      <c r="F80" s="1">
        <f t="shared" si="14"/>
        <v>0.99999301996391232</v>
      </c>
      <c r="G80" s="1">
        <f t="shared" si="15"/>
        <v>-2.6646381415429284E-3</v>
      </c>
      <c r="H80" s="1">
        <v>0</v>
      </c>
      <c r="I80" s="1">
        <f t="shared" si="16"/>
        <v>-12624.516895680254</v>
      </c>
      <c r="J80" s="1">
        <f t="shared" si="17"/>
        <v>-33.639769238782733</v>
      </c>
      <c r="K80" s="1">
        <f t="shared" si="18"/>
        <v>-12624.428776096733</v>
      </c>
    </row>
    <row r="81" spans="1:11">
      <c r="A81" s="1">
        <f t="shared" si="19"/>
        <v>4.6861199116651226E-3</v>
      </c>
      <c r="B81" s="1">
        <f t="shared" si="10"/>
        <v>0.99999999780402793</v>
      </c>
      <c r="C81" s="1">
        <f t="shared" si="11"/>
        <v>-4.6861199013745341E-5</v>
      </c>
      <c r="D81" s="1">
        <f t="shared" si="12"/>
        <v>0.99999286533793219</v>
      </c>
      <c r="E81" s="1">
        <f t="shared" si="13"/>
        <v>-2.6710692923363919E-3</v>
      </c>
      <c r="F81" s="1">
        <f t="shared" si="14"/>
        <v>0.99999273797246613</v>
      </c>
      <c r="G81" s="1">
        <f t="shared" si="15"/>
        <v>-2.7179301511457248E-3</v>
      </c>
      <c r="H81" s="1">
        <v>0</v>
      </c>
      <c r="I81" s="1">
        <f t="shared" si="16"/>
        <v>-12376.977348706132</v>
      </c>
      <c r="J81" s="1">
        <f t="shared" si="17"/>
        <v>-33.639759916096068</v>
      </c>
      <c r="K81" s="1">
        <f t="shared" si="18"/>
        <v>-12376.887466755839</v>
      </c>
    </row>
    <row r="82" spans="1:11">
      <c r="A82" s="1">
        <f t="shared" si="19"/>
        <v>4.7798423098984249E-3</v>
      </c>
      <c r="B82" s="1">
        <f t="shared" si="10"/>
        <v>0.99999999771531067</v>
      </c>
      <c r="C82" s="1">
        <f t="shared" si="11"/>
        <v>-4.7798422989779703E-5</v>
      </c>
      <c r="D82" s="1">
        <f t="shared" si="12"/>
        <v>0.99999257709972411</v>
      </c>
      <c r="E82" s="1">
        <f t="shared" si="13"/>
        <v>-2.7244898928752057E-3</v>
      </c>
      <c r="F82" s="1">
        <f t="shared" si="14"/>
        <v>0.99999244458873149</v>
      </c>
      <c r="G82" s="1">
        <f t="shared" si="15"/>
        <v>-2.7722879548374452E-3</v>
      </c>
      <c r="H82" s="1">
        <v>0</v>
      </c>
      <c r="I82" s="1">
        <f t="shared" si="16"/>
        <v>-12134.291518339345</v>
      </c>
      <c r="J82" s="1">
        <f t="shared" si="17"/>
        <v>-33.639750216778339</v>
      </c>
      <c r="K82" s="1">
        <f t="shared" si="18"/>
        <v>-12134.199838776472</v>
      </c>
    </row>
    <row r="83" spans="1:11">
      <c r="A83" s="1">
        <f t="shared" si="19"/>
        <v>4.8754391560963933E-3</v>
      </c>
      <c r="B83" s="1">
        <f t="shared" si="10"/>
        <v>0.9999999976230094</v>
      </c>
      <c r="C83" s="1">
        <f t="shared" si="11"/>
        <v>-4.8754391445075201E-5</v>
      </c>
      <c r="D83" s="1">
        <f t="shared" si="12"/>
        <v>0.99999227721686901</v>
      </c>
      <c r="E83" s="1">
        <f t="shared" si="13"/>
        <v>-2.7789788573581594E-3</v>
      </c>
      <c r="F83" s="1">
        <f t="shared" si="14"/>
        <v>0.99999213935247366</v>
      </c>
      <c r="G83" s="1">
        <f t="shared" si="15"/>
        <v>-2.8277328656780361E-3</v>
      </c>
      <c r="H83" s="1">
        <v>0</v>
      </c>
      <c r="I83" s="1">
        <f t="shared" si="16"/>
        <v>-11896.364233666025</v>
      </c>
      <c r="J83" s="1">
        <f t="shared" si="17"/>
        <v>-33.639740125614125</v>
      </c>
      <c r="K83" s="1">
        <f t="shared" si="18"/>
        <v>-11896.27072053994</v>
      </c>
    </row>
    <row r="84" spans="1:11">
      <c r="A84" s="1">
        <f t="shared" si="19"/>
        <v>4.9729479392183213E-3</v>
      </c>
      <c r="B84" s="1">
        <f t="shared" si="10"/>
        <v>0.99999999752697888</v>
      </c>
      <c r="C84" s="1">
        <f t="shared" si="11"/>
        <v>-4.972947926920116E-5</v>
      </c>
      <c r="D84" s="1">
        <f t="shared" si="12"/>
        <v>0.99999196521893741</v>
      </c>
      <c r="E84" s="1">
        <f t="shared" si="13"/>
        <v>-2.8345575501221242E-3</v>
      </c>
      <c r="F84" s="1">
        <f t="shared" si="14"/>
        <v>0.99999182178486523</v>
      </c>
      <c r="G84" s="1">
        <f t="shared" si="15"/>
        <v>-2.8842866228159262E-3</v>
      </c>
      <c r="H84" s="1">
        <v>0</v>
      </c>
      <c r="I84" s="1">
        <f t="shared" si="16"/>
        <v>-11663.102189868652</v>
      </c>
      <c r="J84" s="1">
        <f t="shared" si="17"/>
        <v>-33.639729626773288</v>
      </c>
      <c r="K84" s="1">
        <f t="shared" si="18"/>
        <v>-11663.006806509804</v>
      </c>
    </row>
    <row r="85" spans="1:11">
      <c r="A85" s="1">
        <f t="shared" si="19"/>
        <v>5.0724068980026876E-3</v>
      </c>
      <c r="B85" s="1">
        <f t="shared" si="10"/>
        <v>0.9999999974270688</v>
      </c>
      <c r="C85" s="1">
        <f t="shared" si="11"/>
        <v>-5.0724068849517332E-5</v>
      </c>
      <c r="D85" s="1">
        <f t="shared" si="12"/>
        <v>0.99999164061649592</v>
      </c>
      <c r="E85" s="1">
        <f t="shared" si="13"/>
        <v>-2.8912477626106387E-3</v>
      </c>
      <c r="F85" s="1">
        <f t="shared" si="14"/>
        <v>0.99999149138773569</v>
      </c>
      <c r="G85" s="1">
        <f t="shared" si="15"/>
        <v>-2.9419713999992297E-3</v>
      </c>
      <c r="H85" s="1">
        <v>0</v>
      </c>
      <c r="I85" s="1">
        <f t="shared" si="16"/>
        <v>-11434.413911635933</v>
      </c>
      <c r="J85" s="1">
        <f t="shared" si="17"/>
        <v>-33.639718703786237</v>
      </c>
      <c r="K85" s="1">
        <f t="shared" si="18"/>
        <v>-11434.31662064149</v>
      </c>
    </row>
    <row r="86" spans="1:11">
      <c r="A86" s="1">
        <f t="shared" si="19"/>
        <v>5.1738550359627412E-3</v>
      </c>
      <c r="B86" s="1">
        <f t="shared" si="10"/>
        <v>0.99999999732312239</v>
      </c>
      <c r="C86" s="1">
        <f t="shared" si="11"/>
        <v>-5.1738550221129643E-5</v>
      </c>
      <c r="D86" s="1">
        <f t="shared" si="12"/>
        <v>0.99999130290033955</v>
      </c>
      <c r="E86" s="1">
        <f t="shared" si="13"/>
        <v>-2.9490717219050229E-3</v>
      </c>
      <c r="F86" s="1">
        <f t="shared" si="14"/>
        <v>0.99999114764278985</v>
      </c>
      <c r="G86" s="1">
        <f t="shared" si="15"/>
        <v>-3.0008098142565208E-3</v>
      </c>
      <c r="H86" s="1">
        <v>0</v>
      </c>
      <c r="I86" s="1">
        <f t="shared" si="16"/>
        <v>-11210.20971729013</v>
      </c>
      <c r="J86" s="1">
        <f t="shared" si="17"/>
        <v>-33.63970733951804</v>
      </c>
      <c r="K86" s="1">
        <f t="shared" si="18"/>
        <v>-11210.110480509313</v>
      </c>
    </row>
    <row r="87" spans="1:11">
      <c r="A87" s="1">
        <f t="shared" si="19"/>
        <v>5.2773321366819965E-3</v>
      </c>
      <c r="B87" s="1">
        <f t="shared" si="10"/>
        <v>0.99999999721497645</v>
      </c>
      <c r="C87" s="1">
        <f t="shared" si="11"/>
        <v>-5.2773321219845026E-5</v>
      </c>
      <c r="D87" s="1">
        <f t="shared" si="12"/>
        <v>0.99999095154069262</v>
      </c>
      <c r="E87" s="1">
        <f t="shared" si="13"/>
        <v>-3.0080520994254364E-3</v>
      </c>
      <c r="F87" s="1">
        <f t="shared" si="14"/>
        <v>0.99999079001079461</v>
      </c>
      <c r="G87" s="1">
        <f t="shared" si="15"/>
        <v>-3.0608249347505363E-3</v>
      </c>
      <c r="H87" s="1">
        <v>0</v>
      </c>
      <c r="I87" s="1">
        <f t="shared" si="16"/>
        <v>-10990.401683617774</v>
      </c>
      <c r="J87" s="1">
        <f t="shared" si="17"/>
        <v>-33.639695516141558</v>
      </c>
      <c r="K87" s="1">
        <f t="shared" si="18"/>
        <v>-10990.300462136905</v>
      </c>
    </row>
    <row r="88" spans="1:11">
      <c r="A88" s="1">
        <f t="shared" si="19"/>
        <v>5.3828787794156369E-3</v>
      </c>
      <c r="B88" s="1">
        <f t="shared" si="10"/>
        <v>0.99999999710246157</v>
      </c>
      <c r="C88" s="1">
        <f t="shared" si="11"/>
        <v>-5.3828787638185386E-5</v>
      </c>
      <c r="D88" s="1">
        <f t="shared" si="12"/>
        <v>0.9999905859863778</v>
      </c>
      <c r="E88" s="1">
        <f t="shared" si="13"/>
        <v>-3.0682120198052441E-3</v>
      </c>
      <c r="F88" s="1">
        <f t="shared" si="14"/>
        <v>0.9999904179307334</v>
      </c>
      <c r="G88" s="1">
        <f t="shared" si="15"/>
        <v>-3.1220402918082273E-3</v>
      </c>
      <c r="H88" s="1">
        <v>0</v>
      </c>
      <c r="I88" s="1">
        <f t="shared" si="16"/>
        <v>-10774.903611389975</v>
      </c>
      <c r="J88" s="1">
        <f t="shared" si="17"/>
        <v>-33.639683215109478</v>
      </c>
      <c r="K88" s="1">
        <f t="shared" si="18"/>
        <v>-10774.800365517229</v>
      </c>
    </row>
    <row r="89" spans="1:11">
      <c r="A89" s="1">
        <f t="shared" si="19"/>
        <v>5.4905363550039497E-3</v>
      </c>
      <c r="B89" s="1">
        <f t="shared" si="10"/>
        <v>0.99999999698540099</v>
      </c>
      <c r="C89" s="1">
        <f t="shared" si="11"/>
        <v>-5.4905363384521845E-5</v>
      </c>
      <c r="D89" s="1">
        <f t="shared" si="12"/>
        <v>0.99999020566395247</v>
      </c>
      <c r="E89" s="1">
        <f t="shared" si="13"/>
        <v>-3.1295750699421102E-3</v>
      </c>
      <c r="F89" s="1">
        <f t="shared" si="14"/>
        <v>0.99999003081892657</v>
      </c>
      <c r="G89" s="1">
        <f t="shared" si="15"/>
        <v>-3.1844798861306385E-3</v>
      </c>
      <c r="H89" s="1">
        <v>0</v>
      </c>
      <c r="I89" s="1">
        <f t="shared" si="16"/>
        <v>-10563.630991558797</v>
      </c>
      <c r="J89" s="1">
        <f t="shared" si="17"/>
        <v>-33.639670417125245</v>
      </c>
      <c r="K89" s="1">
        <f t="shared" si="18"/>
        <v>-10563.525680808649</v>
      </c>
    </row>
    <row r="90" spans="1:11">
      <c r="A90" s="1">
        <f t="shared" si="19"/>
        <v>5.6003470821040287E-3</v>
      </c>
      <c r="B90" s="1">
        <f t="shared" si="10"/>
        <v>0.9999999968636113</v>
      </c>
      <c r="C90" s="1">
        <f t="shared" si="11"/>
        <v>-5.6003470645391636E-5</v>
      </c>
      <c r="D90" s="1">
        <f t="shared" si="12"/>
        <v>0.99998980997680831</v>
      </c>
      <c r="E90" s="1">
        <f t="shared" si="13"/>
        <v>-3.1921653082293065E-3</v>
      </c>
      <c r="F90" s="1">
        <f t="shared" si="14"/>
        <v>0.99998962806811542</v>
      </c>
      <c r="G90" s="1">
        <f t="shared" si="15"/>
        <v>-3.2481681981861624E-3</v>
      </c>
      <c r="H90" s="1">
        <v>0</v>
      </c>
      <c r="I90" s="1">
        <f t="shared" si="16"/>
        <v>-10356.500972116468</v>
      </c>
      <c r="J90" s="1">
        <f t="shared" si="17"/>
        <v>-33.639657102112785</v>
      </c>
      <c r="K90" s="1">
        <f t="shared" si="18"/>
        <v>-10356.393555193823</v>
      </c>
    </row>
    <row r="91" spans="1:11">
      <c r="A91" s="1">
        <f t="shared" si="19"/>
        <v>5.7123540237461095E-3</v>
      </c>
      <c r="B91" s="1">
        <f t="shared" si="10"/>
        <v>0.9999999967369011</v>
      </c>
      <c r="C91" s="1">
        <f t="shared" si="11"/>
        <v>-5.712354005106134E-5</v>
      </c>
      <c r="D91" s="1">
        <f t="shared" si="12"/>
        <v>0.99998939830423594</v>
      </c>
      <c r="E91" s="1">
        <f t="shared" si="13"/>
        <v>-3.2560072739707922E-3</v>
      </c>
      <c r="F91" s="1">
        <f t="shared" si="14"/>
        <v>0.99998920904650979</v>
      </c>
      <c r="G91" s="1">
        <f t="shared" si="15"/>
        <v>-3.3131301977907873E-3</v>
      </c>
      <c r="H91" s="1">
        <v>0</v>
      </c>
      <c r="I91" s="1">
        <f t="shared" si="16"/>
        <v>-10153.432325604381</v>
      </c>
      <c r="J91" s="1">
        <f t="shared" si="17"/>
        <v>-33.639643249185013</v>
      </c>
      <c r="K91" s="1">
        <f t="shared" si="18"/>
        <v>-10153.32276038839</v>
      </c>
    </row>
    <row r="92" spans="1:11">
      <c r="A92" s="1">
        <f t="shared" si="19"/>
        <v>5.8266011042210318E-3</v>
      </c>
      <c r="B92" s="1">
        <f t="shared" si="10"/>
        <v>0.99999999660507188</v>
      </c>
      <c r="C92" s="1">
        <f t="shared" si="11"/>
        <v>-5.82660108444014E-5</v>
      </c>
      <c r="D92" s="1">
        <f t="shared" si="12"/>
        <v>0.99998897000045117</v>
      </c>
      <c r="E92" s="1">
        <f t="shared" si="13"/>
        <v>-3.3211259969836838E-3</v>
      </c>
      <c r="F92" s="1">
        <f t="shared" si="14"/>
        <v>0.99998877309679712</v>
      </c>
      <c r="G92" s="1">
        <f t="shared" si="15"/>
        <v>-3.3793913538790279E-3</v>
      </c>
      <c r="H92" s="1">
        <v>0</v>
      </c>
      <c r="I92" s="1">
        <f t="shared" si="16"/>
        <v>-9954.3454172591955</v>
      </c>
      <c r="J92" s="1">
        <f t="shared" si="17"/>
        <v>-33.639628836611053</v>
      </c>
      <c r="K92" s="1">
        <f t="shared" si="18"/>
        <v>-9954.2336607867474</v>
      </c>
    </row>
    <row r="93" spans="1:11">
      <c r="A93" s="1">
        <f t="shared" si="19"/>
        <v>5.9431331263054528E-3</v>
      </c>
      <c r="B93" s="1">
        <f t="shared" si="10"/>
        <v>0.99999999646791693</v>
      </c>
      <c r="C93" s="1">
        <f t="shared" si="11"/>
        <v>-5.943133105313813E-5</v>
      </c>
      <c r="D93" s="1">
        <f t="shared" si="12"/>
        <v>0.99998852439358332</v>
      </c>
      <c r="E93" s="1">
        <f t="shared" si="13"/>
        <v>-3.3875470073918231E-3</v>
      </c>
      <c r="F93" s="1">
        <f t="shared" si="14"/>
        <v>0.99998831953511313</v>
      </c>
      <c r="G93" s="1">
        <f t="shared" si="15"/>
        <v>-3.4469776444692999E-3</v>
      </c>
      <c r="H93" s="1">
        <v>0</v>
      </c>
      <c r="I93" s="1">
        <f t="shared" si="16"/>
        <v>-9759.1621737835248</v>
      </c>
      <c r="J93" s="1">
        <f t="shared" si="17"/>
        <v>-33.639613841782229</v>
      </c>
      <c r="K93" s="1">
        <f t="shared" si="18"/>
        <v>-9759.0481822324291</v>
      </c>
    </row>
    <row r="94" spans="1:11">
      <c r="A94" s="1">
        <f t="shared" si="19"/>
        <v>6.0619957888315623E-3</v>
      </c>
      <c r="B94" s="1">
        <f t="shared" si="10"/>
        <v>0.99999999632522063</v>
      </c>
      <c r="C94" s="1">
        <f t="shared" si="11"/>
        <v>-6.0619957665550658E-5</v>
      </c>
      <c r="D94" s="1">
        <f t="shared" si="12"/>
        <v>0.9999880607846191</v>
      </c>
      <c r="E94" s="1">
        <f t="shared" si="13"/>
        <v>-3.4552963456141745E-3</v>
      </c>
      <c r="F94" s="1">
        <f t="shared" si="14"/>
        <v>0.9999878476499654</v>
      </c>
      <c r="G94" s="1">
        <f t="shared" si="15"/>
        <v>-3.5159155668275425E-3</v>
      </c>
      <c r="H94" s="1">
        <v>0</v>
      </c>
      <c r="I94" s="1">
        <f t="shared" si="16"/>
        <v>-9567.8060527289454</v>
      </c>
      <c r="J94" s="1">
        <f t="shared" si="17"/>
        <v>-33.639598241176479</v>
      </c>
      <c r="K94" s="1">
        <f t="shared" si="18"/>
        <v>-9567.6897814007298</v>
      </c>
    </row>
    <row r="95" spans="1:11">
      <c r="A95" s="1">
        <f t="shared" si="19"/>
        <v>6.1832357046081934E-3</v>
      </c>
      <c r="B95" s="1">
        <f t="shared" si="10"/>
        <v>0.99999999617675961</v>
      </c>
      <c r="C95" s="1">
        <f t="shared" si="11"/>
        <v>-6.1832356809681966E-5</v>
      </c>
      <c r="D95" s="1">
        <f t="shared" si="12"/>
        <v>0.99998757844630914</v>
      </c>
      <c r="E95" s="1">
        <f t="shared" si="13"/>
        <v>-3.5244005725519256E-3</v>
      </c>
      <c r="F95" s="1">
        <f t="shared" si="14"/>
        <v>0.99998735670112249</v>
      </c>
      <c r="G95" s="1">
        <f t="shared" si="15"/>
        <v>-3.586232147833037E-3</v>
      </c>
      <c r="H95" s="1">
        <v>0</v>
      </c>
      <c r="I95" s="1">
        <f t="shared" si="16"/>
        <v>-9380.202012479358</v>
      </c>
      <c r="J95" s="1">
        <f t="shared" si="17"/>
        <v>-33.639582010321625</v>
      </c>
      <c r="K95" s="1">
        <f t="shared" si="18"/>
        <v>-9380.0834157817826</v>
      </c>
    </row>
    <row r="96" spans="1:11">
      <c r="A96" s="1">
        <f t="shared" si="19"/>
        <v>6.3069004187003572E-3</v>
      </c>
      <c r="B96" s="1">
        <f t="shared" si="10"/>
        <v>0.99999999602230072</v>
      </c>
      <c r="C96" s="1">
        <f t="shared" si="11"/>
        <v>-6.3069003936134041E-5</v>
      </c>
      <c r="D96" s="1">
        <f t="shared" si="12"/>
        <v>0.99998707662202546</v>
      </c>
      <c r="E96" s="1">
        <f t="shared" si="13"/>
        <v>-3.594886779978167E-3</v>
      </c>
      <c r="F96" s="1">
        <f t="shared" si="14"/>
        <v>0.99998684591844911</v>
      </c>
      <c r="G96" s="1">
        <f t="shared" si="15"/>
        <v>-3.657954954550346E-3</v>
      </c>
      <c r="H96" s="1">
        <v>0</v>
      </c>
      <c r="I96" s="1">
        <f t="shared" si="16"/>
        <v>-9196.276482822901</v>
      </c>
      <c r="J96" s="1">
        <f t="shared" si="17"/>
        <v>-33.63956512375686</v>
      </c>
      <c r="K96" s="1">
        <f t="shared" si="18"/>
        <v>-9196.155514252081</v>
      </c>
    </row>
    <row r="97" spans="1:11">
      <c r="A97" s="1">
        <f t="shared" si="19"/>
        <v>6.4330384270743649E-3</v>
      </c>
      <c r="B97" s="1">
        <f t="shared" si="10"/>
        <v>0.99999999586160171</v>
      </c>
      <c r="C97" s="1">
        <f t="shared" si="11"/>
        <v>-6.43303840045189E-5</v>
      </c>
      <c r="D97" s="1">
        <f t="shared" si="12"/>
        <v>0.9999865545245753</v>
      </c>
      <c r="E97" s="1">
        <f t="shared" si="13"/>
        <v>-3.6667826011341433E-3</v>
      </c>
      <c r="F97" s="1">
        <f t="shared" si="14"/>
        <v>0.99998631450069986</v>
      </c>
      <c r="G97" s="1">
        <f t="shared" si="15"/>
        <v>-3.7311121050114583E-3</v>
      </c>
      <c r="H97" s="1">
        <v>0</v>
      </c>
      <c r="I97" s="1">
        <f t="shared" si="16"/>
        <v>-9015.9573361008825</v>
      </c>
      <c r="J97" s="1">
        <f t="shared" si="17"/>
        <v>-33.639547554992866</v>
      </c>
      <c r="K97" s="1">
        <f t="shared" si="18"/>
        <v>-9015.8339482230695</v>
      </c>
    </row>
    <row r="98" spans="1:11">
      <c r="A98" s="1">
        <f t="shared" si="19"/>
        <v>6.5616991956158523E-3</v>
      </c>
      <c r="B98" s="1">
        <f t="shared" si="10"/>
        <v>0.99999999569441034</v>
      </c>
      <c r="C98" s="1">
        <f t="shared" si="11"/>
        <v>-6.5616991673638677E-5</v>
      </c>
      <c r="D98" s="1">
        <f t="shared" si="12"/>
        <v>0.99998601133496656</v>
      </c>
      <c r="E98" s="1">
        <f t="shared" si="13"/>
        <v>-3.7401162215361401E-3</v>
      </c>
      <c r="F98" s="1">
        <f t="shared" si="14"/>
        <v>0.99998576161426211</v>
      </c>
      <c r="G98" s="1">
        <f t="shared" si="15"/>
        <v>-3.8057322792122558E-3</v>
      </c>
      <c r="H98" s="1">
        <v>0</v>
      </c>
      <c r="I98" s="1">
        <f t="shared" si="16"/>
        <v>-8839.1738589224333</v>
      </c>
      <c r="J98" s="1">
        <f t="shared" si="17"/>
        <v>-33.639529276470263</v>
      </c>
      <c r="K98" s="1">
        <f t="shared" si="18"/>
        <v>-8839.048003355425</v>
      </c>
    </row>
    <row r="99" spans="1:11">
      <c r="A99" s="1">
        <f t="shared" si="19"/>
        <v>6.6929331795281691E-3</v>
      </c>
      <c r="B99" s="1">
        <f t="shared" si="10"/>
        <v>0.99999999552046459</v>
      </c>
      <c r="C99" s="1">
        <f t="shared" si="11"/>
        <v>-6.6929331495469376E-5</v>
      </c>
      <c r="D99" s="1">
        <f t="shared" si="12"/>
        <v>0.99998544620112417</v>
      </c>
      <c r="E99" s="1">
        <f t="shared" si="13"/>
        <v>-3.8149163899971273E-3</v>
      </c>
      <c r="F99" s="1">
        <f t="shared" si="14"/>
        <v>0.99998518639185019</v>
      </c>
      <c r="G99" s="1">
        <f t="shared" si="15"/>
        <v>-3.8818447303275139E-3</v>
      </c>
      <c r="H99" s="1">
        <v>0</v>
      </c>
      <c r="I99" s="1">
        <f t="shared" si="16"/>
        <v>-8665.8567244337592</v>
      </c>
      <c r="J99" s="1">
        <f t="shared" si="17"/>
        <v>-33.639510259516442</v>
      </c>
      <c r="K99" s="1">
        <f t="shared" si="18"/>
        <v>-8665.7283518279619</v>
      </c>
    </row>
    <row r="100" spans="1:11">
      <c r="A100" s="1">
        <f t="shared" si="19"/>
        <v>6.8267918431187324E-3</v>
      </c>
      <c r="B100" s="1">
        <f t="shared" si="10"/>
        <v>0.99999999533949135</v>
      </c>
      <c r="C100" s="1">
        <f t="shared" si="11"/>
        <v>-6.8267918113024099E-5</v>
      </c>
      <c r="D100" s="1">
        <f t="shared" si="12"/>
        <v>0.99998485823655259</v>
      </c>
      <c r="E100" s="1">
        <f t="shared" si="13"/>
        <v>-3.8912124298673767E-3</v>
      </c>
      <c r="F100" s="1">
        <f t="shared" si="14"/>
        <v>0.99998458793114298</v>
      </c>
      <c r="G100" s="1">
        <f t="shared" si="15"/>
        <v>-3.9594792961487046E-3</v>
      </c>
      <c r="H100" s="1">
        <v>0</v>
      </c>
      <c r="I100" s="1">
        <f t="shared" si="16"/>
        <v>-8495.9379651311356</v>
      </c>
      <c r="J100" s="1">
        <f t="shared" si="17"/>
        <v>-33.639490474300487</v>
      </c>
      <c r="K100" s="1">
        <f t="shared" si="18"/>
        <v>-8495.8070251502122</v>
      </c>
    </row>
    <row r="101" spans="1:11">
      <c r="A101" s="1">
        <f t="shared" si="19"/>
        <v>6.9633276799811071E-3</v>
      </c>
      <c r="B101" s="1">
        <f t="shared" si="10"/>
        <v>0.99999999515120686</v>
      </c>
      <c r="C101" s="1">
        <f t="shared" si="11"/>
        <v>-6.9633276462173726E-5</v>
      </c>
      <c r="D101" s="1">
        <f t="shared" si="12"/>
        <v>0.99998424651894624</v>
      </c>
      <c r="E101" s="1">
        <f t="shared" si="13"/>
        <v>-3.9690342504983449E-3</v>
      </c>
      <c r="F101" s="1">
        <f t="shared" si="14"/>
        <v>0.99998396529337019</v>
      </c>
      <c r="G101" s="1">
        <f t="shared" si="15"/>
        <v>-4.0386664107489919E-3</v>
      </c>
      <c r="H101" s="1">
        <v>0</v>
      </c>
      <c r="I101" s="1">
        <f t="shared" si="16"/>
        <v>-8329.350946206996</v>
      </c>
      <c r="J101" s="1">
        <f t="shared" si="17"/>
        <v>-33.639469889786525</v>
      </c>
      <c r="K101" s="1">
        <f t="shared" si="18"/>
        <v>-8329.2173875081571</v>
      </c>
    </row>
    <row r="102" spans="1:11">
      <c r="A102" s="1">
        <f t="shared" si="19"/>
        <v>7.1025942335807297E-3</v>
      </c>
      <c r="B102" s="1">
        <f t="shared" si="10"/>
        <v>0.99999999495531555</v>
      </c>
      <c r="C102" s="1">
        <f t="shared" si="11"/>
        <v>-7.1025941977503844E-5</v>
      </c>
      <c r="D102" s="1">
        <f t="shared" si="12"/>
        <v>0.9999836100887427</v>
      </c>
      <c r="E102" s="1">
        <f t="shared" si="13"/>
        <v>-4.0484123589341796E-3</v>
      </c>
      <c r="F102" s="1">
        <f t="shared" si="14"/>
        <v>0.99998331750183966</v>
      </c>
      <c r="G102" s="1">
        <f t="shared" si="15"/>
        <v>-4.1194371163798347E-3</v>
      </c>
      <c r="H102" s="1">
        <v>0</v>
      </c>
      <c r="I102" s="1">
        <f t="shared" si="16"/>
        <v>-8166.030339418623</v>
      </c>
      <c r="J102" s="1">
        <f t="shared" si="17"/>
        <v>-33.639448473684894</v>
      </c>
      <c r="K102" s="1">
        <f t="shared" si="18"/>
        <v>-8165.8941096325088</v>
      </c>
    </row>
    <row r="103" spans="1:11">
      <c r="A103" s="1">
        <f t="shared" si="19"/>
        <v>7.2446461182523441E-3</v>
      </c>
      <c r="B103" s="1">
        <f t="shared" si="10"/>
        <v>0.99999999475151036</v>
      </c>
      <c r="C103" s="1">
        <f t="shared" si="11"/>
        <v>-7.2446460802288949E-5</v>
      </c>
      <c r="D103" s="1">
        <f t="shared" si="12"/>
        <v>0.99998294794761899</v>
      </c>
      <c r="E103" s="1">
        <f t="shared" si="13"/>
        <v>-4.1293778718353349E-3</v>
      </c>
      <c r="F103" s="1">
        <f t="shared" si="14"/>
        <v>0.99998264354040667</v>
      </c>
      <c r="G103" s="1">
        <f t="shared" si="15"/>
        <v>-4.2018230756037823E-3</v>
      </c>
      <c r="H103" s="1">
        <v>0</v>
      </c>
      <c r="I103" s="1">
        <f t="shared" si="16"/>
        <v>-8005.9120974692387</v>
      </c>
      <c r="J103" s="1">
        <f t="shared" si="17"/>
        <v>-33.639426192401721</v>
      </c>
      <c r="K103" s="1">
        <f t="shared" si="18"/>
        <v>-8005.7731431794109</v>
      </c>
    </row>
    <row r="104" spans="1:11">
      <c r="A104" s="1">
        <f t="shared" si="19"/>
        <v>7.3895390406173911E-3</v>
      </c>
      <c r="B104" s="1">
        <f t="shared" si="10"/>
        <v>0.9999999945394713</v>
      </c>
      <c r="C104" s="1">
        <f t="shared" si="11"/>
        <v>-7.3895390002666009E-5</v>
      </c>
      <c r="D104" s="1">
        <f t="shared" si="12"/>
        <v>0.99998225905692473</v>
      </c>
      <c r="E104" s="1">
        <f t="shared" si="13"/>
        <v>-4.2119625276387735E-3</v>
      </c>
      <c r="F104" s="1">
        <f t="shared" si="14"/>
        <v>0.99998194235187932</v>
      </c>
      <c r="G104" s="1">
        <f t="shared" si="15"/>
        <v>-4.2858565836679892E-3</v>
      </c>
      <c r="H104" s="1">
        <v>0</v>
      </c>
      <c r="I104" s="1">
        <f t="shared" si="16"/>
        <v>-7848.9334288914097</v>
      </c>
      <c r="J104" s="1">
        <f t="shared" si="17"/>
        <v>-33.639403010986015</v>
      </c>
      <c r="K104" s="1">
        <f t="shared" si="18"/>
        <v>-7848.7916956134277</v>
      </c>
    </row>
    <row r="105" spans="1:11">
      <c r="A105" s="1">
        <f t="shared" si="19"/>
        <v>7.5373298214297391E-3</v>
      </c>
      <c r="B105" s="1">
        <f t="shared" si="10"/>
        <v>0.99999999431886599</v>
      </c>
      <c r="C105" s="1">
        <f t="shared" si="11"/>
        <v>-7.5373297786091587E-5</v>
      </c>
      <c r="D105" s="1">
        <f t="shared" si="12"/>
        <v>0.99998154233605385</v>
      </c>
      <c r="E105" s="1">
        <f t="shared" si="13"/>
        <v>-4.2961986989594409E-3</v>
      </c>
      <c r="F105" s="1">
        <f t="shared" si="14"/>
        <v>0.99998121283636077</v>
      </c>
      <c r="G105" s="1">
        <f t="shared" si="15"/>
        <v>-4.3715705811232502E-3</v>
      </c>
      <c r="H105" s="1">
        <v>0</v>
      </c>
      <c r="I105" s="1">
        <f t="shared" si="16"/>
        <v>-7695.0327734229513</v>
      </c>
      <c r="J105" s="1">
        <f t="shared" si="17"/>
        <v>-33.639378893075026</v>
      </c>
      <c r="K105" s="1">
        <f t="shared" si="18"/>
        <v>-7694.8882055830281</v>
      </c>
    </row>
    <row r="106" spans="1:11">
      <c r="A106" s="1">
        <f t="shared" si="19"/>
        <v>7.6880764178583342E-3</v>
      </c>
      <c r="B106" s="1">
        <f t="shared" si="10"/>
        <v>0.99999999408934803</v>
      </c>
      <c r="C106" s="1">
        <f t="shared" si="11"/>
        <v>-7.6880763724167901E-5</v>
      </c>
      <c r="D106" s="1">
        <f t="shared" si="12"/>
        <v>0.99998079666075002</v>
      </c>
      <c r="E106" s="1">
        <f t="shared" si="13"/>
        <v>-4.3821194052376597E-3</v>
      </c>
      <c r="F106" s="1">
        <f t="shared" si="14"/>
        <v>0.99998045384952494</v>
      </c>
      <c r="G106" s="1">
        <f t="shared" si="15"/>
        <v>-4.4589986666932566E-3</v>
      </c>
      <c r="H106" s="1">
        <v>0</v>
      </c>
      <c r="I106" s="1">
        <f t="shared" si="16"/>
        <v>-7544.1497778656376</v>
      </c>
      <c r="J106" s="1">
        <f t="shared" si="17"/>
        <v>-33.639353800837107</v>
      </c>
      <c r="K106" s="1">
        <f t="shared" si="18"/>
        <v>-7544.0023187788729</v>
      </c>
    </row>
    <row r="107" spans="1:11">
      <c r="A107" s="1">
        <f t="shared" si="19"/>
        <v>7.8418379462155009E-3</v>
      </c>
      <c r="B107" s="1">
        <f t="shared" si="10"/>
        <v>0.99999999385055771</v>
      </c>
      <c r="C107" s="1">
        <f t="shared" si="11"/>
        <v>-7.8418378979925709E-5</v>
      </c>
      <c r="D107" s="1">
        <f t="shared" si="12"/>
        <v>0.99998002086134441</v>
      </c>
      <c r="E107" s="1">
        <f t="shared" si="13"/>
        <v>-4.4697583256372792E-3</v>
      </c>
      <c r="F107" s="1">
        <f t="shared" si="14"/>
        <v>0.99997966420082274</v>
      </c>
      <c r="G107" s="1">
        <f t="shared" si="15"/>
        <v>-4.548175110399017E-3</v>
      </c>
      <c r="H107" s="1">
        <v>0</v>
      </c>
      <c r="I107" s="1">
        <f t="shared" si="16"/>
        <v>-7396.2252724172922</v>
      </c>
      <c r="J107" s="1">
        <f t="shared" si="17"/>
        <v>-33.639327694912517</v>
      </c>
      <c r="K107" s="1">
        <f t="shared" si="18"/>
        <v>-7396.0748642654826</v>
      </c>
    </row>
    <row r="108" spans="1:11">
      <c r="A108" s="1">
        <f t="shared" si="19"/>
        <v>7.9986747051398119E-3</v>
      </c>
      <c r="B108" s="1">
        <f t="shared" si="10"/>
        <v>0.99999999360212022</v>
      </c>
      <c r="C108" s="1">
        <f t="shared" si="11"/>
        <v>-7.9986746539652528E-5</v>
      </c>
      <c r="D108" s="1">
        <f t="shared" si="12"/>
        <v>0.99997921372092047</v>
      </c>
      <c r="E108" s="1">
        <f t="shared" si="13"/>
        <v>-4.5591498121994208E-3</v>
      </c>
      <c r="F108" s="1">
        <f t="shared" si="14"/>
        <v>0.99997884265161319</v>
      </c>
      <c r="G108" s="1">
        <f t="shared" si="15"/>
        <v>-4.6391348669433449E-3</v>
      </c>
      <c r="H108" s="1">
        <v>0</v>
      </c>
      <c r="I108" s="1">
        <f t="shared" si="16"/>
        <v>-7251.2012474679323</v>
      </c>
      <c r="J108" s="1">
        <f t="shared" si="17"/>
        <v>-33.639300534351563</v>
      </c>
      <c r="K108" s="1">
        <f t="shared" si="18"/>
        <v>-7251.0478312769164</v>
      </c>
    </row>
    <row r="109" spans="1:11">
      <c r="A109" s="1">
        <f t="shared" si="19"/>
        <v>8.1586481992426078E-3</v>
      </c>
      <c r="B109" s="1">
        <f t="shared" si="10"/>
        <v>0.99999999334364587</v>
      </c>
      <c r="C109" s="1">
        <f t="shared" si="11"/>
        <v>-8.1586481449357555E-5</v>
      </c>
      <c r="D109" s="1">
        <f t="shared" si="12"/>
        <v>0.99997837397340639</v>
      </c>
      <c r="E109" s="1">
        <f t="shared" si="13"/>
        <v>-4.6503289032568196E-3</v>
      </c>
      <c r="F109" s="1">
        <f t="shared" si="14"/>
        <v>0.99997798791322345</v>
      </c>
      <c r="G109" s="1">
        <f t="shared" si="15"/>
        <v>-4.7319135893605238E-3</v>
      </c>
      <c r="H109" s="1">
        <v>0</v>
      </c>
      <c r="I109" s="1">
        <f t="shared" si="16"/>
        <v>-7109.0208308509145</v>
      </c>
      <c r="J109" s="1">
        <f t="shared" si="17"/>
        <v>-33.639272276550486</v>
      </c>
      <c r="K109" s="1">
        <f t="shared" si="18"/>
        <v>-7108.8643464674897</v>
      </c>
    </row>
    <row r="110" spans="1:11">
      <c r="A110" s="1">
        <f t="shared" si="19"/>
        <v>8.3218211632274594E-3</v>
      </c>
      <c r="B110" s="1">
        <f t="shared" si="10"/>
        <v>0.9999999930747292</v>
      </c>
      <c r="C110" s="1">
        <f t="shared" si="11"/>
        <v>-8.3218211055965959E-5</v>
      </c>
      <c r="D110" s="1">
        <f t="shared" si="12"/>
        <v>0.99997750030158994</v>
      </c>
      <c r="E110" s="1">
        <f t="shared" si="13"/>
        <v>-4.7433313371138064E-3</v>
      </c>
      <c r="F110" s="1">
        <f t="shared" si="14"/>
        <v>0.99997709864492657</v>
      </c>
      <c r="G110" s="1">
        <f t="shared" si="15"/>
        <v>-4.8265476429362672E-3</v>
      </c>
      <c r="H110" s="1">
        <v>0</v>
      </c>
      <c r="I110" s="1">
        <f t="shared" si="16"/>
        <v>-6969.6282655401128</v>
      </c>
      <c r="J110" s="1">
        <f t="shared" si="17"/>
        <v>-33.639242877184614</v>
      </c>
      <c r="K110" s="1">
        <f t="shared" si="18"/>
        <v>-6969.4686516084739</v>
      </c>
    </row>
    <row r="111" spans="1:11">
      <c r="A111" s="1">
        <f t="shared" si="19"/>
        <v>8.4882575864920085E-3</v>
      </c>
      <c r="B111" s="1">
        <f t="shared" si="10"/>
        <v>0.99999999279494833</v>
      </c>
      <c r="C111" s="1">
        <f t="shared" si="11"/>
        <v>-8.4882575253336751E-5</v>
      </c>
      <c r="D111" s="1">
        <f t="shared" si="12"/>
        <v>0.99997659133505234</v>
      </c>
      <c r="E111" s="1">
        <f t="shared" si="13"/>
        <v>-4.8381935659970801E-3</v>
      </c>
      <c r="F111" s="1">
        <f t="shared" si="14"/>
        <v>0.99997617345183987</v>
      </c>
      <c r="G111" s="1">
        <f t="shared" si="15"/>
        <v>-4.9230741194032177E-3</v>
      </c>
      <c r="H111" s="1">
        <v>0</v>
      </c>
      <c r="I111" s="1">
        <f t="shared" si="16"/>
        <v>-6832.9688877844237</v>
      </c>
      <c r="J111" s="1">
        <f t="shared" si="17"/>
        <v>-33.639212290138886</v>
      </c>
      <c r="K111" s="1">
        <f t="shared" si="18"/>
        <v>-6832.8060817221422</v>
      </c>
    </row>
    <row r="112" spans="1:11">
      <c r="A112" s="1">
        <f t="shared" si="19"/>
        <v>8.6580227382218496E-3</v>
      </c>
      <c r="B112" s="1">
        <f t="shared" si="10"/>
        <v>0.9999999925038644</v>
      </c>
      <c r="C112" s="1">
        <f t="shared" si="11"/>
        <v>-8.6580226733201361E-5</v>
      </c>
      <c r="D112" s="1">
        <f t="shared" si="12"/>
        <v>0.99997564564802066</v>
      </c>
      <c r="E112" s="1">
        <f t="shared" si="13"/>
        <v>-4.9349527702825229E-3</v>
      </c>
      <c r="F112" s="1">
        <f t="shared" si="14"/>
        <v>0.99997521088273778</v>
      </c>
      <c r="G112" s="1">
        <f t="shared" si="15"/>
        <v>-5.0215308514173331E-3</v>
      </c>
      <c r="H112" s="1">
        <v>0</v>
      </c>
      <c r="I112" s="1">
        <f t="shared" si="16"/>
        <v>-6698.989105671003</v>
      </c>
      <c r="J112" s="1">
        <f t="shared" si="17"/>
        <v>-33.639180467435551</v>
      </c>
      <c r="K112" s="1">
        <f t="shared" si="18"/>
        <v>-6698.8230436445238</v>
      </c>
    </row>
    <row r="113" spans="1:11">
      <c r="A113" s="1">
        <f t="shared" si="19"/>
        <v>8.8311831929862861E-3</v>
      </c>
      <c r="B113" s="1">
        <f t="shared" si="10"/>
        <v>0.99999999220102043</v>
      </c>
      <c r="C113" s="1">
        <f t="shared" si="11"/>
        <v>-8.8311831241120683E-5</v>
      </c>
      <c r="D113" s="1">
        <f t="shared" si="12"/>
        <v>0.99997466175713146</v>
      </c>
      <c r="E113" s="1">
        <f t="shared" si="13"/>
        <v>-5.0336468730033833E-3</v>
      </c>
      <c r="F113" s="1">
        <f t="shared" si="14"/>
        <v>0.99997420942777637</v>
      </c>
      <c r="G113" s="1">
        <f t="shared" si="15"/>
        <v>-5.1219564273205665E-3</v>
      </c>
      <c r="H113" s="1">
        <v>0</v>
      </c>
      <c r="I113" s="1">
        <f t="shared" si="16"/>
        <v>-6567.6363781088276</v>
      </c>
      <c r="J113" s="1">
        <f t="shared" si="17"/>
        <v>-33.639147359158876</v>
      </c>
      <c r="K113" s="1">
        <f t="shared" si="18"/>
        <v>-6567.466995008479</v>
      </c>
    </row>
    <row r="114" spans="1:11">
      <c r="A114" s="1">
        <f t="shared" si="19"/>
        <v>9.0078068568460127E-3</v>
      </c>
      <c r="B114" s="1">
        <f t="shared" si="10"/>
        <v>0.99999999188594157</v>
      </c>
      <c r="C114" s="1">
        <f t="shared" si="11"/>
        <v>-9.0078067837561415E-5</v>
      </c>
      <c r="D114" s="1">
        <f t="shared" si="12"/>
        <v>0.99997363811910522</v>
      </c>
      <c r="E114" s="1">
        <f t="shared" si="13"/>
        <v>-5.1343145546452812E-3</v>
      </c>
      <c r="F114" s="1">
        <f t="shared" si="14"/>
        <v>0.99997316751612597</v>
      </c>
      <c r="G114" s="1">
        <f t="shared" si="15"/>
        <v>-5.2243902061954181E-3</v>
      </c>
      <c r="H114" s="1">
        <v>0</v>
      </c>
      <c r="I114" s="1">
        <f t="shared" si="16"/>
        <v>-6438.8591942243402</v>
      </c>
      <c r="J114" s="1">
        <f t="shared" si="17"/>
        <v>-33.639112913376962</v>
      </c>
      <c r="K114" s="1">
        <f t="shared" si="18"/>
        <v>-6438.6864236388437</v>
      </c>
    </row>
    <row r="115" spans="1:11">
      <c r="A115" s="1">
        <f t="shared" si="19"/>
        <v>9.1879629939829333E-3</v>
      </c>
      <c r="B115" s="1">
        <f t="shared" si="10"/>
        <v>0.99999999155813379</v>
      </c>
      <c r="C115" s="1">
        <f t="shared" si="11"/>
        <v>-9.1879629164193786E-5</v>
      </c>
      <c r="D115" s="1">
        <f t="shared" si="12"/>
        <v>0.99997257312832721</v>
      </c>
      <c r="E115" s="1">
        <f t="shared" si="13"/>
        <v>-5.2369952682335486E-3</v>
      </c>
      <c r="F115" s="1">
        <f t="shared" si="14"/>
        <v>0.9999720835135093</v>
      </c>
      <c r="G115" s="1">
        <f t="shared" si="15"/>
        <v>-5.3288723332169307E-3</v>
      </c>
      <c r="H115" s="1">
        <v>0</v>
      </c>
      <c r="I115" s="1">
        <f t="shared" si="16"/>
        <v>-6312.6070531611167</v>
      </c>
      <c r="J115" s="1">
        <f t="shared" si="17"/>
        <v>-33.639077076060332</v>
      </c>
      <c r="K115" s="1">
        <f t="shared" si="18"/>
        <v>-6312.4308273515962</v>
      </c>
    </row>
    <row r="116" spans="1:11">
      <c r="A116" s="1">
        <f t="shared" si="19"/>
        <v>9.3717222538625914E-3</v>
      </c>
      <c r="B116" s="1">
        <f t="shared" si="10"/>
        <v>0.99999999121708238</v>
      </c>
      <c r="C116" s="1">
        <f t="shared" si="11"/>
        <v>-9.3717221715515262E-5</v>
      </c>
      <c r="D116" s="1">
        <f t="shared" si="12"/>
        <v>0.99997146511432955</v>
      </c>
      <c r="E116" s="1">
        <f t="shared" si="13"/>
        <v>-5.3417292547185387E-3</v>
      </c>
      <c r="F116" s="1">
        <f t="shared" si="14"/>
        <v>0.99997095571963757</v>
      </c>
      <c r="G116" s="1">
        <f t="shared" si="15"/>
        <v>-5.4354437553078795E-3</v>
      </c>
      <c r="H116" s="1">
        <v>0</v>
      </c>
      <c r="I116" s="1">
        <f t="shared" si="16"/>
        <v>-6188.8304442756053</v>
      </c>
      <c r="J116" s="1">
        <f t="shared" si="17"/>
        <v>-33.639039790997131</v>
      </c>
      <c r="K116" s="1">
        <f t="shared" si="18"/>
        <v>-6188.6506941490661</v>
      </c>
    </row>
    <row r="117" spans="1:11">
      <c r="A117" s="1">
        <f t="shared" si="19"/>
        <v>9.5591566989398427E-3</v>
      </c>
      <c r="B117" s="1">
        <f t="shared" si="10"/>
        <v>0.99999999086225244</v>
      </c>
      <c r="C117" s="1">
        <f t="shared" si="11"/>
        <v>-9.5591566115906811E-5</v>
      </c>
      <c r="D117" s="1">
        <f t="shared" si="12"/>
        <v>0.99997031233917277</v>
      </c>
      <c r="E117" s="1">
        <f t="shared" si="13"/>
        <v>-5.4485575586646429E-3</v>
      </c>
      <c r="F117" s="1">
        <f t="shared" si="14"/>
        <v>0.99996978236554634</v>
      </c>
      <c r="G117" s="1">
        <f t="shared" si="15"/>
        <v>-5.5441462371030132E-3</v>
      </c>
      <c r="H117" s="1">
        <v>0</v>
      </c>
      <c r="I117" s="1">
        <f t="shared" si="16"/>
        <v>-6067.4808277211823</v>
      </c>
      <c r="J117" s="1">
        <f t="shared" si="17"/>
        <v>-33.639000999705068</v>
      </c>
      <c r="K117" s="1">
        <f t="shared" si="18"/>
        <v>-6067.2974828034758</v>
      </c>
    </row>
    <row r="118" spans="1:11">
      <c r="A118" s="1">
        <f t="shared" si="19"/>
        <v>9.7503398329186405E-3</v>
      </c>
      <c r="B118" s="1">
        <f t="shared" si="10"/>
        <v>0.99999999049308752</v>
      </c>
      <c r="C118" s="1">
        <f t="shared" si="11"/>
        <v>-9.7503397402230133E-5</v>
      </c>
      <c r="D118" s="1">
        <f t="shared" si="12"/>
        <v>0.99996911299472047</v>
      </c>
      <c r="E118" s="1">
        <f t="shared" si="13"/>
        <v>-5.5575220442488239E-3</v>
      </c>
      <c r="F118" s="1">
        <f t="shared" si="14"/>
        <v>0.99996856161082115</v>
      </c>
      <c r="G118" s="1">
        <f t="shared" si="15"/>
        <v>-5.6550223772282287E-3</v>
      </c>
      <c r="H118" s="1">
        <v>0</v>
      </c>
      <c r="I118" s="1">
        <f t="shared" si="16"/>
        <v>-5948.5106154129235</v>
      </c>
      <c r="J118" s="1">
        <f t="shared" si="17"/>
        <v>-33.638960641339743</v>
      </c>
      <c r="K118" s="1">
        <f t="shared" si="18"/>
        <v>-5948.3236038211617</v>
      </c>
    </row>
    <row r="119" spans="1:11">
      <c r="A119" s="1">
        <f t="shared" si="19"/>
        <v>9.9453466295770128E-3</v>
      </c>
      <c r="B119" s="1">
        <f t="shared" si="10"/>
        <v>0.99999999010900809</v>
      </c>
      <c r="C119" s="1">
        <f t="shared" si="11"/>
        <v>-9.9453465312076696E-5</v>
      </c>
      <c r="D119" s="1">
        <f t="shared" si="12"/>
        <v>0.99996786519980629</v>
      </c>
      <c r="E119" s="1">
        <f t="shared" si="13"/>
        <v>-5.6686654115746214E-3</v>
      </c>
      <c r="F119" s="1">
        <f t="shared" si="14"/>
        <v>0.9999672915407134</v>
      </c>
      <c r="G119" s="1">
        <f t="shared" si="15"/>
        <v>-5.7681156249007387E-3</v>
      </c>
      <c r="H119" s="1">
        <v>0</v>
      </c>
      <c r="I119" s="1">
        <f t="shared" si="16"/>
        <v>-5831.8731523656115</v>
      </c>
      <c r="J119" s="1">
        <f t="shared" si="17"/>
        <v>-33.638918652599209</v>
      </c>
      <c r="K119" s="1">
        <f t="shared" si="18"/>
        <v>-5831.6824007800424</v>
      </c>
    </row>
    <row r="120" spans="1:11">
      <c r="A120" s="1">
        <f t="shared" si="19"/>
        <v>1.0144253562168554E-2</v>
      </c>
      <c r="B120" s="1">
        <f t="shared" si="10"/>
        <v>0.99999998970941217</v>
      </c>
      <c r="C120" s="1">
        <f t="shared" si="11"/>
        <v>-1.0144253457778221E-4</v>
      </c>
      <c r="D120" s="1">
        <f t="shared" si="12"/>
        <v>0.9999665669972827</v>
      </c>
      <c r="E120" s="1">
        <f t="shared" si="13"/>
        <v>-5.7820312133076372E-3</v>
      </c>
      <c r="F120" s="1">
        <f t="shared" si="14"/>
        <v>0.9999659701631376</v>
      </c>
      <c r="G120" s="1">
        <f t="shared" si="15"/>
        <v>-5.883470296856385E-3</v>
      </c>
      <c r="H120" s="1">
        <v>0</v>
      </c>
      <c r="I120" s="1">
        <f t="shared" si="16"/>
        <v>-5717.5226983976572</v>
      </c>
      <c r="J120" s="1">
        <f t="shared" si="17"/>
        <v>-33.638874967624787</v>
      </c>
      <c r="K120" s="1">
        <f t="shared" si="18"/>
        <v>-5717.3281320329734</v>
      </c>
    </row>
    <row r="121" spans="1:11">
      <c r="A121" s="1">
        <f t="shared" si="19"/>
        <v>1.0347138633411924E-2</v>
      </c>
      <c r="B121" s="1">
        <f t="shared" si="10"/>
        <v>0.99999998929367229</v>
      </c>
      <c r="C121" s="1">
        <f t="shared" si="11"/>
        <v>-1.0347138522632068E-4</v>
      </c>
      <c r="D121" s="1">
        <f t="shared" si="12"/>
        <v>0.99996521635095492</v>
      </c>
      <c r="E121" s="1">
        <f t="shared" si="13"/>
        <v>-5.8976638716386537E-3</v>
      </c>
      <c r="F121" s="1">
        <f t="shared" si="14"/>
        <v>0.99996459540554916</v>
      </c>
      <c r="G121" s="1">
        <f t="shared" si="15"/>
        <v>-6.0011315946103027E-3</v>
      </c>
      <c r="H121" s="1">
        <v>0</v>
      </c>
      <c r="I121" s="1">
        <f t="shared" si="16"/>
        <v>-5605.4144101937827</v>
      </c>
      <c r="J121" s="1">
        <f t="shared" si="17"/>
        <v>-33.638829517897783</v>
      </c>
      <c r="K121" s="1">
        <f t="shared" si="18"/>
        <v>-5605.2159527698614</v>
      </c>
    </row>
    <row r="122" spans="1:11">
      <c r="A122" s="1">
        <f t="shared" si="19"/>
        <v>1.0554081406080162E-2</v>
      </c>
      <c r="B122" s="1">
        <f t="shared" si="10"/>
        <v>0.99999998886113672</v>
      </c>
      <c r="C122" s="1">
        <f t="shared" si="11"/>
        <v>-1.0554081288519692E-4</v>
      </c>
      <c r="D122" s="1">
        <f t="shared" si="12"/>
        <v>0.9999638111423883</v>
      </c>
      <c r="E122" s="1">
        <f t="shared" si="13"/>
        <v>-6.0156086955806334E-3</v>
      </c>
      <c r="F122" s="1">
        <f t="shared" si="14"/>
        <v>0.99996316511169647</v>
      </c>
      <c r="G122" s="1">
        <f t="shared" si="15"/>
        <v>-6.1211456220573376E-3</v>
      </c>
      <c r="H122" s="1">
        <v>0</v>
      </c>
      <c r="I122" s="1">
        <f t="shared" si="16"/>
        <v>-5495.504323719395</v>
      </c>
      <c r="J122" s="1">
        <f t="shared" si="17"/>
        <v>-33.638782232132144</v>
      </c>
      <c r="K122" s="1">
        <f t="shared" si="18"/>
        <v>-5495.3018974314591</v>
      </c>
    </row>
    <row r="123" spans="1:11">
      <c r="A123" s="1">
        <f t="shared" si="19"/>
        <v>1.0765163034201766E-2</v>
      </c>
      <c r="B123" s="1">
        <f t="shared" si="10"/>
        <v>0.99999998841112669</v>
      </c>
      <c r="C123" s="1">
        <f t="shared" si="11"/>
        <v>-1.0765162909445656E-4</v>
      </c>
      <c r="D123" s="1">
        <f t="shared" si="12"/>
        <v>0.99996234916758742</v>
      </c>
      <c r="E123" s="1">
        <f t="shared" si="13"/>
        <v>-6.1359118986059075E-3</v>
      </c>
      <c r="F123" s="1">
        <f t="shared" si="14"/>
        <v>0.99996167703823857</v>
      </c>
      <c r="G123" s="1">
        <f t="shared" si="15"/>
        <v>-6.243559403418612E-3</v>
      </c>
      <c r="H123" s="1">
        <v>0</v>
      </c>
      <c r="I123" s="1">
        <f t="shared" si="16"/>
        <v>-5387.7493369797985</v>
      </c>
      <c r="J123" s="1">
        <f t="shared" si="17"/>
        <v>-33.638733036162613</v>
      </c>
      <c r="K123" s="1">
        <f t="shared" si="18"/>
        <v>-5387.5428624679771</v>
      </c>
    </row>
    <row r="124" spans="1:11">
      <c r="A124" s="1">
        <f t="shared" si="19"/>
        <v>1.0980466294885801E-2</v>
      </c>
      <c r="B124" s="1">
        <f t="shared" si="10"/>
        <v>0.9999999879429361</v>
      </c>
      <c r="C124" s="1">
        <f t="shared" si="11"/>
        <v>-1.0980466162493617E-4</v>
      </c>
      <c r="D124" s="1">
        <f t="shared" si="12"/>
        <v>0.99996082813354192</v>
      </c>
      <c r="E124" s="1">
        <f t="shared" si="13"/>
        <v>-6.2586206166300763E-3</v>
      </c>
      <c r="F124" s="1">
        <f t="shared" si="14"/>
        <v>0.99996012885123131</v>
      </c>
      <c r="G124" s="1">
        <f t="shared" si="15"/>
        <v>-6.3684209015408824E-3</v>
      </c>
      <c r="H124" s="1">
        <v>0</v>
      </c>
      <c r="I124" s="1">
        <f t="shared" si="16"/>
        <v>-5282.1071931174492</v>
      </c>
      <c r="J124" s="1">
        <f t="shared" si="17"/>
        <v>-33.638681852828604</v>
      </c>
      <c r="K124" s="1">
        <f t="shared" si="18"/>
        <v>-5281.8965894357407</v>
      </c>
    </row>
    <row r="125" spans="1:11">
      <c r="A125" s="1">
        <f t="shared" si="19"/>
        <v>1.1200075620783517E-2</v>
      </c>
      <c r="B125" s="1">
        <f t="shared" si="10"/>
        <v>0.99999998745583063</v>
      </c>
      <c r="C125" s="1">
        <f t="shared" si="11"/>
        <v>-1.1200075480287873E-4</v>
      </c>
      <c r="D125" s="1">
        <f t="shared" si="12"/>
        <v>0.99995924565463257</v>
      </c>
      <c r="E125" s="1">
        <f t="shared" si="13"/>
        <v>-6.3837829263491096E-3</v>
      </c>
      <c r="F125" s="1">
        <f t="shared" si="14"/>
        <v>0.99995851812246817</v>
      </c>
      <c r="G125" s="1">
        <f t="shared" si="15"/>
        <v>-6.4957790365552919E-3</v>
      </c>
      <c r="H125" s="1">
        <v>0</v>
      </c>
      <c r="I125" s="1">
        <f t="shared" si="16"/>
        <v>-5178.5364638406372</v>
      </c>
      <c r="J125" s="1">
        <f t="shared" si="17"/>
        <v>-33.638628601853185</v>
      </c>
      <c r="K125" s="1">
        <f t="shared" si="18"/>
        <v>-5178.3216484252498</v>
      </c>
    </row>
    <row r="126" spans="1:11">
      <c r="A126" s="1">
        <f t="shared" si="19"/>
        <v>1.1424077133199187E-2</v>
      </c>
      <c r="B126" s="1">
        <f t="shared" si="10"/>
        <v>0.99999998694904635</v>
      </c>
      <c r="C126" s="1">
        <f t="shared" si="11"/>
        <v>-1.1424076984104087E-4</v>
      </c>
      <c r="D126" s="1">
        <f t="shared" si="12"/>
        <v>0.99995759924889149</v>
      </c>
      <c r="E126" s="1">
        <f t="shared" si="13"/>
        <v>-6.5114478639363696E-3</v>
      </c>
      <c r="F126" s="1">
        <f t="shared" si="14"/>
        <v>0.99995684232567439</v>
      </c>
      <c r="G126" s="1">
        <f t="shared" si="15"/>
        <v>-6.6256837049023581E-3</v>
      </c>
      <c r="H126" s="1">
        <v>0</v>
      </c>
      <c r="I126" s="1">
        <f t="shared" si="16"/>
        <v>-5076.9965331770954</v>
      </c>
      <c r="J126" s="1">
        <f t="shared" si="17"/>
        <v>-33.638573199717243</v>
      </c>
      <c r="K126" s="1">
        <f t="shared" si="18"/>
        <v>-5076.777421814164</v>
      </c>
    </row>
    <row r="127" spans="1:11">
      <c r="A127" s="1">
        <f t="shared" si="19"/>
        <v>1.1652558675863171E-2</v>
      </c>
      <c r="B127" s="1">
        <f t="shared" si="10"/>
        <v>0.99999998642178789</v>
      </c>
      <c r="C127" s="1">
        <f t="shared" si="11"/>
        <v>-1.1652558517642258E-4</v>
      </c>
      <c r="D127" s="1">
        <f t="shared" si="12"/>
        <v>0.99995588633411303</v>
      </c>
      <c r="E127" s="1">
        <f t="shared" si="13"/>
        <v>-6.6416654441063183E-3</v>
      </c>
      <c r="F127" s="1">
        <f t="shared" si="14"/>
        <v>0.99995509883254752</v>
      </c>
      <c r="G127" s="1">
        <f t="shared" si="15"/>
        <v>-6.7581857987300672E-3</v>
      </c>
      <c r="H127" s="1">
        <v>0</v>
      </c>
      <c r="I127" s="1">
        <f t="shared" si="16"/>
        <v>-4977.447581546171</v>
      </c>
      <c r="J127" s="1">
        <f t="shared" si="17"/>
        <v>-33.638515559528649</v>
      </c>
      <c r="K127" s="1">
        <f t="shared" si="18"/>
        <v>-4977.2240883388258</v>
      </c>
    </row>
    <row r="128" spans="1:11">
      <c r="A128" s="1">
        <f t="shared" si="19"/>
        <v>1.1885609849380434E-2</v>
      </c>
      <c r="B128" s="1">
        <f t="shared" si="10"/>
        <v>0.99999998587322803</v>
      </c>
      <c r="C128" s="1">
        <f t="shared" si="11"/>
        <v>-1.1885609681475134E-4</v>
      </c>
      <c r="D128" s="1">
        <f t="shared" si="12"/>
        <v>0.99995410422380626</v>
      </c>
      <c r="E128" s="1">
        <f t="shared" si="13"/>
        <v>-6.7744866795517904E-3</v>
      </c>
      <c r="F128" s="1">
        <f t="shared" si="14"/>
        <v>0.999953284908638</v>
      </c>
      <c r="G128" s="1">
        <f t="shared" si="15"/>
        <v>-6.8933372256720941E-3</v>
      </c>
      <c r="H128" s="1">
        <v>0</v>
      </c>
      <c r="I128" s="1">
        <f t="shared" si="16"/>
        <v>-4879.850570143306</v>
      </c>
      <c r="J128" s="1">
        <f t="shared" si="17"/>
        <v>-33.638455590886046</v>
      </c>
      <c r="K128" s="1">
        <f t="shared" si="18"/>
        <v>-4879.6226074780889</v>
      </c>
    </row>
    <row r="129" spans="1:11">
      <c r="A129" s="1">
        <f t="shared" si="19"/>
        <v>1.2123322046368044E-2</v>
      </c>
      <c r="B129" s="1">
        <f t="shared" si="10"/>
        <v>0.99999998530250656</v>
      </c>
      <c r="C129" s="1">
        <f t="shared" si="11"/>
        <v>-1.2123321868185599E-4</v>
      </c>
      <c r="D129" s="1">
        <f t="shared" si="12"/>
        <v>0.99995225012298539</v>
      </c>
      <c r="E129" s="1">
        <f t="shared" si="13"/>
        <v>-6.9099636007618525E-3</v>
      </c>
      <c r="F129" s="1">
        <f t="shared" si="14"/>
        <v>0.99995139770906538</v>
      </c>
      <c r="G129" s="1">
        <f t="shared" si="15"/>
        <v>-7.0311909290132818E-3</v>
      </c>
      <c r="H129" s="1">
        <v>0</v>
      </c>
      <c r="I129" s="1">
        <f t="shared" si="16"/>
        <v>-4784.1672256306911</v>
      </c>
      <c r="J129" s="1">
        <f t="shared" si="17"/>
        <v>-33.638393199737152</v>
      </c>
      <c r="K129" s="1">
        <f t="shared" si="18"/>
        <v>-4783.9347041433111</v>
      </c>
    </row>
    <row r="130" spans="1:11">
      <c r="A130" s="1">
        <f t="shared" si="19"/>
        <v>1.2365788487295405E-2</v>
      </c>
      <c r="B130" s="1">
        <f t="shared" si="10"/>
        <v>0.99999998470872775</v>
      </c>
      <c r="C130" s="1">
        <f t="shared" si="11"/>
        <v>-1.2365788298206767E-4</v>
      </c>
      <c r="D130" s="1">
        <f t="shared" si="12"/>
        <v>0.99995032112378934</v>
      </c>
      <c r="E130" s="1">
        <f t="shared" si="13"/>
        <v>-7.0481492762273406E-3</v>
      </c>
      <c r="F130" s="1">
        <f t="shared" si="14"/>
        <v>0.99994943427405825</v>
      </c>
      <c r="G130" s="1">
        <f t="shared" si="15"/>
        <v>-7.1718009082495779E-3</v>
      </c>
      <c r="H130" s="1">
        <v>0</v>
      </c>
      <c r="I130" s="1">
        <f t="shared" si="16"/>
        <v>-4690.3600251281287</v>
      </c>
      <c r="J130" s="1">
        <f t="shared" si="17"/>
        <v>-33.638328288231428</v>
      </c>
      <c r="K130" s="1">
        <f t="shared" si="18"/>
        <v>-4690.1228536685303</v>
      </c>
    </row>
    <row r="131" spans="1:11">
      <c r="A131" s="1">
        <f t="shared" si="19"/>
        <v>1.2613104257041314E-2</v>
      </c>
      <c r="B131" s="1">
        <f t="shared" si="10"/>
        <v>0.99999998409096036</v>
      </c>
      <c r="C131" s="1">
        <f t="shared" si="11"/>
        <v>-1.2613104056378936E-4</v>
      </c>
      <c r="D131" s="1">
        <f t="shared" si="12"/>
        <v>0.99994831420092511</v>
      </c>
      <c r="E131" s="1">
        <f t="shared" si="13"/>
        <v>-7.1890978330413141E-3</v>
      </c>
      <c r="F131" s="1">
        <f t="shared" si="14"/>
        <v>0.99994739152431733</v>
      </c>
      <c r="G131" s="1">
        <f t="shared" si="15"/>
        <v>-7.3152222400498417E-3</v>
      </c>
      <c r="H131" s="1">
        <v>0</v>
      </c>
      <c r="I131" s="1">
        <f t="shared" si="16"/>
        <v>-4598.392181498165</v>
      </c>
      <c r="J131" s="1">
        <f t="shared" si="17"/>
        <v>-33.638260754566687</v>
      </c>
      <c r="K131" s="1">
        <f t="shared" si="18"/>
        <v>-4598.1502670949048</v>
      </c>
    </row>
    <row r="132" spans="1:11">
      <c r="A132" s="1">
        <f t="shared" si="19"/>
        <v>1.286536634218214E-2</v>
      </c>
      <c r="B132" s="1">
        <f t="shared" ref="B132:B195" si="20">1/(1+A132^2*0.01^2)</f>
        <v>0.99999998344823515</v>
      </c>
      <c r="C132" s="1">
        <f t="shared" ref="C132:C195" si="21">-A132*0.01/(1+A132^2*0.01^2)</f>
        <v>-1.2865366129237622E-4</v>
      </c>
      <c r="D132" s="1">
        <f t="shared" ref="D132:D195" si="22">1/(1+A132^2*0.57^2)</f>
        <v>0.99994622620692786</v>
      </c>
      <c r="E132" s="1">
        <f t="shared" ref="E132:E195" si="23">-A132*0.57/(1+A132^2*0.57^2)</f>
        <v>-7.3328644779017543E-3</v>
      </c>
      <c r="F132" s="1">
        <f t="shared" ref="F132:F195" si="24">B132*D132-C132*E132</f>
        <v>0.99994526625619018</v>
      </c>
      <c r="G132" s="1">
        <f t="shared" ref="G132:G195" si="25">B132*E132+D132*C132</f>
        <v>-7.4615110996269218E-3</v>
      </c>
      <c r="H132" s="1">
        <v>0</v>
      </c>
      <c r="I132" s="1">
        <f t="shared" ref="I132:I195" si="26">-58/A132</f>
        <v>-4508.2276289197698</v>
      </c>
      <c r="J132" s="1">
        <f t="shared" ref="J132:J195" si="27">H132*F132-I132*G132</f>
        <v>-33.638190492829622</v>
      </c>
      <c r="K132" s="1">
        <f t="shared" ref="K132:K195" si="28">H132*G132+F132*I132</f>
        <v>-4507.9808767436925</v>
      </c>
    </row>
    <row r="133" spans="1:11">
      <c r="A133" s="1">
        <f t="shared" ref="A133:A196" si="29">A132*$O$2</f>
        <v>1.3122673669025782E-2</v>
      </c>
      <c r="B133" s="1">
        <f t="shared" si="20"/>
        <v>0.99999998277954394</v>
      </c>
      <c r="C133" s="1">
        <f t="shared" si="21"/>
        <v>-1.3122673443047357E-4</v>
      </c>
      <c r="D133" s="1">
        <f t="shared" si="22"/>
        <v>0.99994405386722873</v>
      </c>
      <c r="E133" s="1">
        <f t="shared" si="23"/>
        <v>-7.4795055185239564E-3</v>
      </c>
      <c r="F133" s="1">
        <f t="shared" si="24"/>
        <v>0.99994305513665183</v>
      </c>
      <c r="G133" s="1">
        <f t="shared" si="25"/>
        <v>-7.610724782525626E-3</v>
      </c>
      <c r="H133" s="1">
        <v>0</v>
      </c>
      <c r="I133" s="1">
        <f t="shared" si="26"/>
        <v>-4419.8310087448726</v>
      </c>
      <c r="J133" s="1">
        <f t="shared" si="27"/>
        <v>-33.638117392829841</v>
      </c>
      <c r="K133" s="1">
        <f t="shared" si="28"/>
        <v>-4419.5793220720579</v>
      </c>
    </row>
    <row r="134" spans="1:11">
      <c r="A134" s="1">
        <f t="shared" si="29"/>
        <v>1.3385127142406299E-2</v>
      </c>
      <c r="B134" s="1">
        <f t="shared" si="20"/>
        <v>0.99999998208383756</v>
      </c>
      <c r="C134" s="1">
        <f t="shared" si="21"/>
        <v>-1.3385126902596187E-4</v>
      </c>
      <c r="D134" s="1">
        <f t="shared" si="22"/>
        <v>0.99994179377502379</v>
      </c>
      <c r="E134" s="1">
        <f t="shared" si="23"/>
        <v>-7.6290783854701706E-3</v>
      </c>
      <c r="F134" s="1">
        <f t="shared" si="24"/>
        <v>0.99994075469808075</v>
      </c>
      <c r="G134" s="1">
        <f t="shared" si="25"/>
        <v>-7.7629217268352464E-3</v>
      </c>
      <c r="H134" s="1">
        <v>0</v>
      </c>
      <c r="I134" s="1">
        <f t="shared" si="26"/>
        <v>-4333.1676556322273</v>
      </c>
      <c r="J134" s="1">
        <f t="shared" si="27"/>
        <v>-33.638041339927163</v>
      </c>
      <c r="K134" s="1">
        <f t="shared" si="28"/>
        <v>-4332.9109358062024</v>
      </c>
    </row>
    <row r="135" spans="1:11">
      <c r="A135" s="1">
        <f t="shared" si="29"/>
        <v>1.3652829685254424E-2</v>
      </c>
      <c r="B135" s="1">
        <f t="shared" si="20"/>
        <v>0.99999998136002455</v>
      </c>
      <c r="C135" s="1">
        <f t="shared" si="21"/>
        <v>-1.3652829430766016E-4</v>
      </c>
      <c r="D135" s="1">
        <f t="shared" si="22"/>
        <v>0.99993944238593768</v>
      </c>
      <c r="E135" s="1">
        <f t="shared" si="23"/>
        <v>-7.7816416544041868E-3</v>
      </c>
      <c r="F135" s="1">
        <f t="shared" si="24"/>
        <v>0.99993836133282898</v>
      </c>
      <c r="G135" s="1">
        <f t="shared" si="25"/>
        <v>-7.9181615358344826E-3</v>
      </c>
      <c r="H135" s="1">
        <v>0</v>
      </c>
      <c r="I135" s="1">
        <f t="shared" si="26"/>
        <v>-4248.2035839531645</v>
      </c>
      <c r="J135" s="1">
        <f t="shared" si="27"/>
        <v>-33.637962214852145</v>
      </c>
      <c r="K135" s="1">
        <f t="shared" si="28"/>
        <v>-4247.9417303463788</v>
      </c>
    </row>
    <row r="136" spans="1:11">
      <c r="A136" s="1">
        <f t="shared" si="29"/>
        <v>1.3925886278959514E-2</v>
      </c>
      <c r="B136" s="1">
        <f t="shared" si="20"/>
        <v>0.99999998060696937</v>
      </c>
      <c r="C136" s="1">
        <f t="shared" si="21"/>
        <v>-1.3925886008894374E-4</v>
      </c>
      <c r="D136" s="1">
        <f t="shared" si="22"/>
        <v>0.99993699601247066</v>
      </c>
      <c r="E136" s="1">
        <f t="shared" si="23"/>
        <v>-7.937255068778612E-3</v>
      </c>
      <c r="F136" s="1">
        <f t="shared" si="24"/>
        <v>0.99993587128756867</v>
      </c>
      <c r="G136" s="1">
        <f t="shared" si="25"/>
        <v>-8.0765050010766417E-3</v>
      </c>
      <c r="H136" s="1">
        <v>0</v>
      </c>
      <c r="I136" s="1">
        <f t="shared" si="26"/>
        <v>-4164.9054744638861</v>
      </c>
      <c r="J136" s="1">
        <f t="shared" si="27"/>
        <v>-33.637879893519056</v>
      </c>
      <c r="K136" s="1">
        <f t="shared" si="28"/>
        <v>-4164.6383844384109</v>
      </c>
    </row>
    <row r="137" spans="1:11">
      <c r="A137" s="1">
        <f t="shared" si="29"/>
        <v>1.4204404004538705E-2</v>
      </c>
      <c r="B137" s="1">
        <f t="shared" si="20"/>
        <v>0.99999997982349109</v>
      </c>
      <c r="C137" s="1">
        <f t="shared" si="21"/>
        <v>-1.4204403717943422E-4</v>
      </c>
      <c r="D137" s="1">
        <f t="shared" si="22"/>
        <v>0.99993445081822074</v>
      </c>
      <c r="E137" s="1">
        <f t="shared" si="23"/>
        <v>-8.0959795629627698E-3</v>
      </c>
      <c r="F137" s="1">
        <f t="shared" si="24"/>
        <v>0.99993328065741238</v>
      </c>
      <c r="G137" s="1">
        <f t="shared" si="25"/>
        <v>-8.2380141259231869E-3</v>
      </c>
      <c r="H137" s="1">
        <v>0</v>
      </c>
      <c r="I137" s="1">
        <f t="shared" si="26"/>
        <v>-4083.2406612391042</v>
      </c>
      <c r="J137" s="1">
        <f t="shared" si="27"/>
        <v>-33.637794246831675</v>
      </c>
      <c r="K137" s="1">
        <f t="shared" si="28"/>
        <v>-4082.9682301065591</v>
      </c>
    </row>
    <row r="138" spans="1:11">
      <c r="A138" s="1">
        <f t="shared" si="29"/>
        <v>1.4488492084629479E-2</v>
      </c>
      <c r="B138" s="1">
        <f t="shared" si="20"/>
        <v>0.99999997900836024</v>
      </c>
      <c r="C138" s="1">
        <f t="shared" si="21"/>
        <v>-1.4488491780492274E-4</v>
      </c>
      <c r="D138" s="1">
        <f t="shared" si="22"/>
        <v>0.99993180281187599</v>
      </c>
      <c r="E138" s="1">
        <f t="shared" si="23"/>
        <v>-8.2578772858192158E-3</v>
      </c>
      <c r="F138" s="1">
        <f t="shared" si="24"/>
        <v>0.99993058537979596</v>
      </c>
      <c r="G138" s="1">
        <f t="shared" si="25"/>
        <v>-8.4027521495337563E-3</v>
      </c>
      <c r="H138" s="1">
        <v>0</v>
      </c>
      <c r="I138" s="1">
        <f t="shared" si="26"/>
        <v>-4003.1771188618668</v>
      </c>
      <c r="J138" s="1">
        <f t="shared" si="27"/>
        <v>-33.637705140480904</v>
      </c>
      <c r="K138" s="1">
        <f t="shared" si="28"/>
        <v>-4002.8992398425517</v>
      </c>
    </row>
    <row r="139" spans="1:11">
      <c r="A139" s="1">
        <f t="shared" si="29"/>
        <v>1.4778261926322069E-2</v>
      </c>
      <c r="B139" s="1">
        <f t="shared" si="20"/>
        <v>0.99999997816029795</v>
      </c>
      <c r="C139" s="1">
        <f t="shared" si="21"/>
        <v>-1.4778261603569232E-4</v>
      </c>
      <c r="D139" s="1">
        <f t="shared" si="22"/>
        <v>0.99992904784096059</v>
      </c>
      <c r="E139" s="1">
        <f t="shared" si="23"/>
        <v>-8.4230116247369802E-3</v>
      </c>
      <c r="F139" s="1">
        <f t="shared" si="24"/>
        <v>0.99992778122811532</v>
      </c>
      <c r="G139" s="1">
        <f t="shared" si="25"/>
        <v>-8.5707835713209318E-3</v>
      </c>
      <c r="H139" s="1">
        <v>0</v>
      </c>
      <c r="I139" s="1">
        <f t="shared" si="26"/>
        <v>-3924.6834498645753</v>
      </c>
      <c r="J139" s="1">
        <f t="shared" si="27"/>
        <v>-33.637612434734457</v>
      </c>
      <c r="K139" s="1">
        <f t="shared" si="28"/>
        <v>-3924.4000140457902</v>
      </c>
    </row>
    <row r="140" spans="1:11">
      <c r="A140" s="1">
        <f t="shared" si="29"/>
        <v>1.507382716484851E-2</v>
      </c>
      <c r="B140" s="1">
        <f t="shared" si="20"/>
        <v>0.99999997727797407</v>
      </c>
      <c r="C140" s="1">
        <f t="shared" si="21"/>
        <v>-1.5073826822340617E-4</v>
      </c>
      <c r="D140" s="1">
        <f t="shared" si="22"/>
        <v>0.99992618158533353</v>
      </c>
      <c r="E140" s="1">
        <f t="shared" si="23"/>
        <v>-8.5914472301298183E-3</v>
      </c>
      <c r="F140" s="1">
        <f t="shared" si="24"/>
        <v>0.99992486380510792</v>
      </c>
      <c r="G140" s="1">
        <f t="shared" si="25"/>
        <v>-8.7421741758781472E-3</v>
      </c>
      <c r="H140" s="1">
        <v>0</v>
      </c>
      <c r="I140" s="1">
        <f t="shared" si="26"/>
        <v>-3847.7288724162504</v>
      </c>
      <c r="J140" s="1">
        <f t="shared" si="27"/>
        <v>-33.637515984218084</v>
      </c>
      <c r="K140" s="1">
        <f t="shared" si="28"/>
        <v>-3847.4397687098008</v>
      </c>
    </row>
    <row r="141" spans="1:11">
      <c r="A141" s="1">
        <f t="shared" si="29"/>
        <v>1.537530370814548E-2</v>
      </c>
      <c r="B141" s="1">
        <f t="shared" si="20"/>
        <v>0.99999997636000415</v>
      </c>
      <c r="C141" s="1">
        <f t="shared" si="21"/>
        <v>-1.5375303344673365E-4</v>
      </c>
      <c r="D141" s="1">
        <f t="shared" si="22"/>
        <v>0.99992319955042019</v>
      </c>
      <c r="E141" s="1">
        <f t="shared" si="23"/>
        <v>-8.7632500404077121E-3</v>
      </c>
      <c r="F141" s="1">
        <f t="shared" si="24"/>
        <v>0.99992182853596334</v>
      </c>
      <c r="G141" s="1">
        <f t="shared" si="25"/>
        <v>-8.9169910583891589E-3</v>
      </c>
      <c r="H141" s="1">
        <v>0</v>
      </c>
      <c r="I141" s="1">
        <f t="shared" si="26"/>
        <v>-3772.2832082512259</v>
      </c>
      <c r="J141" s="1">
        <f t="shared" si="27"/>
        <v>-33.637415637687752</v>
      </c>
      <c r="K141" s="1">
        <f t="shared" si="28"/>
        <v>-3771.9883233500759</v>
      </c>
    </row>
    <row r="142" spans="1:11">
      <c r="A142" s="1">
        <f t="shared" si="29"/>
        <v>1.5682809782308391E-2</v>
      </c>
      <c r="B142" s="1">
        <f t="shared" si="20"/>
        <v>0.99999997540494834</v>
      </c>
      <c r="C142" s="1">
        <f t="shared" si="21"/>
        <v>-1.5682809396588875E-4</v>
      </c>
      <c r="D142" s="1">
        <f t="shared" si="22"/>
        <v>0.99992009706017504</v>
      </c>
      <c r="E142" s="1">
        <f t="shared" si="23"/>
        <v>-8.938487307430177E-3</v>
      </c>
      <c r="F142" s="1">
        <f t="shared" si="24"/>
        <v>0.99991867066116125</v>
      </c>
      <c r="G142" s="1">
        <f t="shared" si="25"/>
        <v>-9.0953026505277527E-3</v>
      </c>
      <c r="H142" s="1">
        <v>0</v>
      </c>
      <c r="I142" s="1">
        <f t="shared" si="26"/>
        <v>-3698.3168708345347</v>
      </c>
      <c r="J142" s="1">
        <f t="shared" si="27"/>
        <v>-33.637311237792851</v>
      </c>
      <c r="K142" s="1">
        <f t="shared" si="28"/>
        <v>-3698.0160891686137</v>
      </c>
    </row>
    <row r="143" spans="1:11">
      <c r="A143" s="1">
        <f t="shared" si="29"/>
        <v>1.5996465977954559E-2</v>
      </c>
      <c r="B143" s="1">
        <f t="shared" si="20"/>
        <v>0.99999997441130839</v>
      </c>
      <c r="C143" s="1">
        <f t="shared" si="21"/>
        <v>-1.5996465568625926E-4</v>
      </c>
      <c r="D143" s="1">
        <f t="shared" si="22"/>
        <v>0.99991686924975887</v>
      </c>
      <c r="E143" s="1">
        <f t="shared" si="23"/>
        <v>-9.1172276224498645E-3</v>
      </c>
      <c r="F143" s="1">
        <f t="shared" si="24"/>
        <v>0.99991538522901702</v>
      </c>
      <c r="G143" s="1">
        <f t="shared" si="25"/>
        <v>-9.2771787468563585E-3</v>
      </c>
      <c r="H143" s="1">
        <v>0</v>
      </c>
      <c r="I143" s="1">
        <f t="shared" si="26"/>
        <v>-3625.8008537593478</v>
      </c>
      <c r="J143" s="1">
        <f t="shared" si="27"/>
        <v>-33.637202620829861</v>
      </c>
      <c r="K143" s="1">
        <f t="shared" si="28"/>
        <v>-3625.4940574504772</v>
      </c>
    </row>
    <row r="144" spans="1:11">
      <c r="A144" s="1">
        <f t="shared" si="29"/>
        <v>1.631639529751365E-2</v>
      </c>
      <c r="B144" s="1">
        <f t="shared" si="20"/>
        <v>0.99999997337752511</v>
      </c>
      <c r="C144" s="1">
        <f t="shared" si="21"/>
        <v>-1.631639486313083E-4</v>
      </c>
      <c r="D144" s="1">
        <f t="shared" si="22"/>
        <v>0.99991351105792059</v>
      </c>
      <c r="E144" s="1">
        <f t="shared" si="23"/>
        <v>-9.2995409425551158E-3</v>
      </c>
      <c r="F144" s="1">
        <f t="shared" si="24"/>
        <v>0.99991196708792762</v>
      </c>
      <c r="G144" s="1">
        <f t="shared" si="25"/>
        <v>-9.4626905317323259E-3</v>
      </c>
      <c r="H144" s="1">
        <v>0</v>
      </c>
      <c r="I144" s="1">
        <f t="shared" si="26"/>
        <v>-3554.7067193719095</v>
      </c>
      <c r="J144" s="1">
        <f t="shared" si="27"/>
        <v>-33.637089616485845</v>
      </c>
      <c r="K144" s="1">
        <f t="shared" si="28"/>
        <v>-3554.3937881878401</v>
      </c>
    </row>
    <row r="145" spans="1:11">
      <c r="A145" s="1">
        <f t="shared" si="29"/>
        <v>1.6642723203463924E-2</v>
      </c>
      <c r="B145" s="1">
        <f t="shared" si="20"/>
        <v>0.99999997230197712</v>
      </c>
      <c r="C145" s="1">
        <f t="shared" si="21"/>
        <v>-1.6642722742493397E-4</v>
      </c>
      <c r="D145" s="1">
        <f t="shared" si="22"/>
        <v>0.99991001721907424</v>
      </c>
      <c r="E145" s="1">
        <f t="shared" si="23"/>
        <v>-9.4854986176203006E-3</v>
      </c>
      <c r="F145" s="1">
        <f t="shared" si="24"/>
        <v>0.99990841087830806</v>
      </c>
      <c r="G145" s="1">
        <f t="shared" si="25"/>
        <v>-9.6519106067309325E-3</v>
      </c>
      <c r="H145" s="1">
        <v>0</v>
      </c>
      <c r="I145" s="1">
        <f t="shared" si="26"/>
        <v>-3485.006587619519</v>
      </c>
      <c r="J145" s="1">
        <f t="shared" si="27"/>
        <v>-33.636972047572009</v>
      </c>
      <c r="K145" s="1">
        <f t="shared" si="28"/>
        <v>-3484.6873989270684</v>
      </c>
    </row>
    <row r="146" spans="1:11">
      <c r="A146" s="1">
        <f t="shared" si="29"/>
        <v>1.6975577667533204E-2</v>
      </c>
      <c r="B146" s="1">
        <f t="shared" si="20"/>
        <v>0.99999997118297712</v>
      </c>
      <c r="C146" s="1">
        <f t="shared" si="21"/>
        <v>-1.6975577178347594E-4</v>
      </c>
      <c r="D146" s="1">
        <f t="shared" si="22"/>
        <v>0.9999063822550539</v>
      </c>
      <c r="E146" s="1">
        <f t="shared" si="23"/>
        <v>-9.6751734177727023E-3</v>
      </c>
      <c r="F146" s="1">
        <f t="shared" si="24"/>
        <v>0.99990471102419809</v>
      </c>
      <c r="G146" s="1">
        <f t="shared" si="25"/>
        <v>-9.8449130185939374E-3</v>
      </c>
      <c r="H146" s="1">
        <v>0</v>
      </c>
      <c r="I146" s="1">
        <f t="shared" si="26"/>
        <v>-3416.673125117175</v>
      </c>
      <c r="J146" s="1">
        <f t="shared" si="27"/>
        <v>-33.63684972974611</v>
      </c>
      <c r="K146" s="1">
        <f t="shared" si="28"/>
        <v>-3416.3475538344328</v>
      </c>
    </row>
    <row r="147" spans="1:11">
      <c r="A147" s="1">
        <f t="shared" si="29"/>
        <v>1.7315089220883869E-2</v>
      </c>
      <c r="B147" s="1">
        <f t="shared" si="20"/>
        <v>0.99999997001876939</v>
      </c>
      <c r="C147" s="1">
        <f t="shared" si="21"/>
        <v>-1.7315088701756187E-4</v>
      </c>
      <c r="D147" s="1">
        <f t="shared" si="22"/>
        <v>0.99990260046653834</v>
      </c>
      <c r="E147" s="1">
        <f t="shared" si="23"/>
        <v>-9.8686395613849856E-3</v>
      </c>
      <c r="F147" s="1">
        <f t="shared" si="24"/>
        <v>0.99990086172453407</v>
      </c>
      <c r="G147" s="1">
        <f t="shared" si="25"/>
        <v>-1.0041773287712975E-2</v>
      </c>
      <c r="H147" s="1">
        <v>0</v>
      </c>
      <c r="I147" s="1">
        <f t="shared" si="26"/>
        <v>-3349.6795344286029</v>
      </c>
      <c r="J147" s="1">
        <f t="shared" si="27"/>
        <v>-33.636722471223983</v>
      </c>
      <c r="K147" s="1">
        <f t="shared" si="28"/>
        <v>-3349.3474529761961</v>
      </c>
    </row>
    <row r="148" spans="1:11">
      <c r="A148" s="1">
        <f t="shared" si="29"/>
        <v>1.7661391005301546E-2</v>
      </c>
      <c r="B148" s="1">
        <f t="shared" si="20"/>
        <v>0.99999996880752773</v>
      </c>
      <c r="C148" s="1">
        <f t="shared" si="21"/>
        <v>-1.7661390454399098E-4</v>
      </c>
      <c r="D148" s="1">
        <f t="shared" si="22"/>
        <v>0.99989866592413001</v>
      </c>
      <c r="E148" s="1">
        <f t="shared" si="23"/>
        <v>-1.0065972743602304E-2</v>
      </c>
      <c r="F148" s="1">
        <f t="shared" si="24"/>
        <v>0.99989685694406927</v>
      </c>
      <c r="G148" s="1">
        <f t="shared" si="25"/>
        <v>-1.0242568437156917E-2</v>
      </c>
      <c r="H148" s="1">
        <v>0</v>
      </c>
      <c r="I148" s="1">
        <f t="shared" si="26"/>
        <v>-3283.9995435574538</v>
      </c>
      <c r="J148" s="1">
        <f t="shared" si="27"/>
        <v>-33.636590072479301</v>
      </c>
      <c r="K148" s="1">
        <f t="shared" si="28"/>
        <v>-3283.6608218088563</v>
      </c>
    </row>
    <row r="149" spans="1:11">
      <c r="A149" s="1">
        <f t="shared" si="29"/>
        <v>1.8014618825407579E-2</v>
      </c>
      <c r="B149" s="1">
        <f t="shared" si="20"/>
        <v>0.99999996754735176</v>
      </c>
      <c r="C149" s="1">
        <f t="shared" si="21"/>
        <v>-1.8014618240785494E-4</v>
      </c>
      <c r="D149" s="1">
        <f t="shared" si="22"/>
        <v>0.99989457245907454</v>
      </c>
      <c r="E149" s="1">
        <f t="shared" si="23"/>
        <v>-1.0267250165413138E-2</v>
      </c>
      <c r="F149" s="1">
        <f t="shared" si="24"/>
        <v>0.99989269040392659</v>
      </c>
      <c r="G149" s="1">
        <f t="shared" si="25"/>
        <v>-1.0447377022252517E-2</v>
      </c>
      <c r="H149" s="1">
        <v>0</v>
      </c>
      <c r="I149" s="1">
        <f t="shared" si="26"/>
        <v>-3219.6073956445625</v>
      </c>
      <c r="J149" s="1">
        <f t="shared" si="27"/>
        <v>-33.636452325931266</v>
      </c>
      <c r="K149" s="1">
        <f t="shared" si="28"/>
        <v>-3219.2619008754209</v>
      </c>
    </row>
    <row r="150" spans="1:11">
      <c r="A150" s="1">
        <f t="shared" si="29"/>
        <v>1.8374911201915731E-2</v>
      </c>
      <c r="B150" s="1">
        <f t="shared" si="20"/>
        <v>0.99999996623626486</v>
      </c>
      <c r="C150" s="1">
        <f t="shared" si="21"/>
        <v>-1.8374910581510099E-4</v>
      </c>
      <c r="D150" s="1">
        <f t="shared" si="22"/>
        <v>0.99989031365360503</v>
      </c>
      <c r="E150" s="1">
        <f t="shared" si="23"/>
        <v>-1.0472550563273177E-2</v>
      </c>
      <c r="F150" s="1">
        <f t="shared" si="24"/>
        <v>0.99988835557177169</v>
      </c>
      <c r="G150" s="1">
        <f t="shared" si="25"/>
        <v>-1.0656279160727785E-2</v>
      </c>
      <c r="H150" s="1">
        <v>0</v>
      </c>
      <c r="I150" s="1">
        <f t="shared" si="26"/>
        <v>-3156.477838867218</v>
      </c>
      <c r="J150" s="1">
        <f t="shared" si="27"/>
        <v>-33.636309015619808</v>
      </c>
      <c r="K150" s="1">
        <f t="shared" si="28"/>
        <v>-3156.1254357036823</v>
      </c>
    </row>
    <row r="151" spans="1:11">
      <c r="A151" s="1">
        <f t="shared" si="29"/>
        <v>1.8742409425954048E-2</v>
      </c>
      <c r="B151" s="1">
        <f t="shared" si="20"/>
        <v>0.9999999648722101</v>
      </c>
      <c r="C151" s="1">
        <f t="shared" si="21"/>
        <v>-1.874240876757463E-4</v>
      </c>
      <c r="D151" s="1">
        <f t="shared" si="22"/>
        <v>0.99988588283090141</v>
      </c>
      <c r="E151" s="1">
        <f t="shared" si="23"/>
        <v>-1.0681954239291514E-2</v>
      </c>
      <c r="F151" s="1">
        <f t="shared" si="24"/>
        <v>0.99988384565159227</v>
      </c>
      <c r="G151" s="1">
        <f t="shared" si="25"/>
        <v>-1.086935656342751E-2</v>
      </c>
      <c r="H151" s="1">
        <v>0</v>
      </c>
      <c r="I151" s="1">
        <f t="shared" si="26"/>
        <v>-3094.5861165364877</v>
      </c>
      <c r="J151" s="1">
        <f t="shared" si="27"/>
        <v>-33.63615991686752</v>
      </c>
      <c r="K151" s="1">
        <f t="shared" si="28"/>
        <v>-3094.2266669025298</v>
      </c>
    </row>
    <row r="152" spans="1:11">
      <c r="A152" s="1">
        <f t="shared" si="29"/>
        <v>1.9117257614473131E-2</v>
      </c>
      <c r="B152" s="1">
        <f t="shared" si="20"/>
        <v>0.99999996345304742</v>
      </c>
      <c r="C152" s="1">
        <f t="shared" si="21"/>
        <v>-1.9117256915795626E-4</v>
      </c>
      <c r="D152" s="1">
        <f t="shared" si="22"/>
        <v>0.99988127304464081</v>
      </c>
      <c r="E152" s="1">
        <f t="shared" si="23"/>
        <v>-1.0895543091988594E-2</v>
      </c>
      <c r="F152" s="1">
        <f t="shared" si="24"/>
        <v>0.99987915357306201</v>
      </c>
      <c r="G152" s="1">
        <f t="shared" si="25"/>
        <v>-1.1086692565610569E-2</v>
      </c>
      <c r="H152" s="1">
        <v>0</v>
      </c>
      <c r="I152" s="1">
        <f t="shared" si="26"/>
        <v>-3033.9079573887134</v>
      </c>
      <c r="J152" s="1">
        <f t="shared" si="27"/>
        <v>-33.636004795928194</v>
      </c>
      <c r="K152" s="1">
        <f t="shared" si="28"/>
        <v>-3033.5413204524043</v>
      </c>
    </row>
    <row r="153" spans="1:11">
      <c r="A153" s="1">
        <f t="shared" si="29"/>
        <v>1.9499602766762592E-2</v>
      </c>
      <c r="B153" s="1">
        <f t="shared" si="20"/>
        <v>0.99999996197655061</v>
      </c>
      <c r="C153" s="1">
        <f t="shared" si="21"/>
        <v>-1.9499602025320435E-4</v>
      </c>
      <c r="D153" s="1">
        <f t="shared" si="22"/>
        <v>0.99987647706813054</v>
      </c>
      <c r="E153" s="1">
        <f t="shared" si="23"/>
        <v>-1.1113400647635373E-2</v>
      </c>
      <c r="F153" s="1">
        <f t="shared" si="24"/>
        <v>0.99987427198048018</v>
      </c>
      <c r="G153" s="1">
        <f t="shared" si="25"/>
        <v>-1.1308372158838627E-2</v>
      </c>
      <c r="H153" s="1">
        <v>0</v>
      </c>
      <c r="I153" s="1">
        <f t="shared" si="26"/>
        <v>-2974.4195660673658</v>
      </c>
      <c r="J153" s="1">
        <f t="shared" si="27"/>
        <v>-33.635843409621067</v>
      </c>
      <c r="K153" s="1">
        <f t="shared" si="28"/>
        <v>-2974.0455981861032</v>
      </c>
    </row>
    <row r="154" spans="1:11">
      <c r="A154" s="1">
        <f t="shared" si="29"/>
        <v>1.9889594822097845E-2</v>
      </c>
      <c r="B154" s="1">
        <f t="shared" si="20"/>
        <v>0.99999996044040329</v>
      </c>
      <c r="C154" s="1">
        <f t="shared" si="21"/>
        <v>-1.9889594035273496E-4</v>
      </c>
      <c r="D154" s="1">
        <f t="shared" si="22"/>
        <v>0.9998714873830028</v>
      </c>
      <c r="E154" s="1">
        <f t="shared" si="23"/>
        <v>-1.1335612092183256E-2</v>
      </c>
      <c r="F154" s="1">
        <f t="shared" si="24"/>
        <v>0.99986919322126344</v>
      </c>
      <c r="G154" s="1">
        <f t="shared" si="25"/>
        <v>-1.1534482023465943E-2</v>
      </c>
      <c r="H154" s="1">
        <v>0</v>
      </c>
      <c r="I154" s="1">
        <f t="shared" si="26"/>
        <v>-2916.0976137915354</v>
      </c>
      <c r="J154" s="1">
        <f t="shared" si="27"/>
        <v>-33.635675504950399</v>
      </c>
      <c r="K154" s="1">
        <f t="shared" si="28"/>
        <v>-2915.7161684561938</v>
      </c>
    </row>
    <row r="155" spans="1:11">
      <c r="A155" s="1">
        <f t="shared" si="29"/>
        <v>2.0287386718539802E-2</v>
      </c>
      <c r="B155" s="1">
        <f t="shared" si="20"/>
        <v>0.99999995884219561</v>
      </c>
      <c r="C155" s="1">
        <f t="shared" si="21"/>
        <v>-2.0287385883555509E-4</v>
      </c>
      <c r="D155" s="1">
        <f t="shared" si="22"/>
        <v>0.99986629616745426</v>
      </c>
      <c r="E155" s="1">
        <f t="shared" si="23"/>
        <v>-1.1562264303794421E-2</v>
      </c>
      <c r="F155" s="1">
        <f t="shared" si="24"/>
        <v>0.99986390933397662</v>
      </c>
      <c r="G155" s="1">
        <f t="shared" si="25"/>
        <v>-1.1765110561740115E-2</v>
      </c>
      <c r="H155" s="1">
        <v>0</v>
      </c>
      <c r="I155" s="1">
        <f t="shared" si="26"/>
        <v>-2858.9192292073876</v>
      </c>
      <c r="J155" s="1">
        <f t="shared" si="27"/>
        <v>-33.635500818709744</v>
      </c>
      <c r="K155" s="1">
        <f t="shared" si="28"/>
        <v>-2858.5301569853777</v>
      </c>
    </row>
    <row r="156" spans="1:11">
      <c r="A156" s="1">
        <f t="shared" si="29"/>
        <v>2.0693134452910596E-2</v>
      </c>
      <c r="B156" s="1">
        <f t="shared" si="20"/>
        <v>0.99999995717942058</v>
      </c>
      <c r="C156" s="1">
        <f t="shared" si="21"/>
        <v>-2.0693133566818589E-4</v>
      </c>
      <c r="D156" s="1">
        <f t="shared" si="22"/>
        <v>0.99986089528401234</v>
      </c>
      <c r="E156" s="1">
        <f t="shared" si="23"/>
        <v>-1.1793445885982188E-2</v>
      </c>
      <c r="F156" s="1">
        <f t="shared" si="24"/>
        <v>0.99985841203588022</v>
      </c>
      <c r="G156" s="1">
        <f t="shared" si="25"/>
        <v>-1.2000347931523511E-2</v>
      </c>
      <c r="H156" s="1">
        <v>0</v>
      </c>
      <c r="I156" s="1">
        <f t="shared" si="26"/>
        <v>-2802.8619894190074</v>
      </c>
      <c r="J156" s="1">
        <f t="shared" si="27"/>
        <v>-33.635319077070257</v>
      </c>
      <c r="K156" s="1">
        <f t="shared" si="28"/>
        <v>-2802.4651378962167</v>
      </c>
    </row>
    <row r="157" spans="1:11">
      <c r="A157" s="1">
        <f t="shared" si="29"/>
        <v>2.1106997141968807E-2</v>
      </c>
      <c r="B157" s="1">
        <f t="shared" si="20"/>
        <v>0.99999995544946918</v>
      </c>
      <c r="C157" s="1">
        <f t="shared" si="21"/>
        <v>-2.1106996201640882E-4</v>
      </c>
      <c r="D157" s="1">
        <f t="shared" si="22"/>
        <v>0.99985527626680937</v>
      </c>
      <c r="E157" s="1">
        <f t="shared" si="23"/>
        <v>-1.2029247201371206E-2</v>
      </c>
      <c r="F157" s="1">
        <f t="shared" si="24"/>
        <v>0.99985269270997623</v>
      </c>
      <c r="G157" s="1">
        <f t="shared" si="25"/>
        <v>-1.22402860806454E-2</v>
      </c>
      <c r="H157" s="1">
        <v>0</v>
      </c>
      <c r="I157" s="1">
        <f t="shared" si="26"/>
        <v>-2747.9039111951056</v>
      </c>
      <c r="J157" s="1">
        <f t="shared" si="27"/>
        <v>-33.635129995152504</v>
      </c>
      <c r="K157" s="1">
        <f t="shared" si="28"/>
        <v>-2747.4991249167019</v>
      </c>
    </row>
    <row r="158" spans="1:11">
      <c r="A158" s="1">
        <f t="shared" si="29"/>
        <v>2.1529137084808185E-2</v>
      </c>
      <c r="B158" s="1">
        <f t="shared" si="20"/>
        <v>0.99999995364962768</v>
      </c>
      <c r="C158" s="1">
        <f t="shared" si="21"/>
        <v>-2.1529136086924667E-4</v>
      </c>
      <c r="D158" s="1">
        <f t="shared" si="22"/>
        <v>0.99984943030834517</v>
      </c>
      <c r="E158" s="1">
        <f t="shared" si="23"/>
        <v>-1.2269760406087167E-2</v>
      </c>
      <c r="F158" s="1">
        <f t="shared" si="24"/>
        <v>0.99984674239153648</v>
      </c>
      <c r="G158" s="1">
        <f t="shared" si="25"/>
        <v>-1.2485018781894629E-2</v>
      </c>
      <c r="H158" s="1">
        <v>0</v>
      </c>
      <c r="I158" s="1">
        <f t="shared" si="26"/>
        <v>-2694.0234423481425</v>
      </c>
      <c r="J158" s="1">
        <f t="shared" si="27"/>
        <v>-33.634933276580981</v>
      </c>
      <c r="K158" s="1">
        <f t="shared" si="28"/>
        <v>-2693.6105627582233</v>
      </c>
    </row>
    <row r="159" spans="1:11">
      <c r="A159" s="1">
        <f t="shared" si="29"/>
        <v>2.195971982650435E-2</v>
      </c>
      <c r="B159" s="1">
        <f t="shared" si="20"/>
        <v>0.9999999517770729</v>
      </c>
      <c r="C159" s="1">
        <f t="shared" si="21"/>
        <v>-2.1959718767542382E-4</v>
      </c>
      <c r="D159" s="1">
        <f t="shared" si="22"/>
        <v>0.99984334824571741</v>
      </c>
      <c r="E159" s="1">
        <f t="shared" si="23"/>
        <v>-1.2515079484785885E-2</v>
      </c>
      <c r="F159" s="1">
        <f t="shared" si="24"/>
        <v>0.99984055175408615</v>
      </c>
      <c r="G159" s="1">
        <f t="shared" si="25"/>
        <v>-1.2734641668662859E-2</v>
      </c>
      <c r="H159" s="1">
        <v>0</v>
      </c>
      <c r="I159" s="1">
        <f t="shared" si="26"/>
        <v>-2641.1994532824924</v>
      </c>
      <c r="J159" s="1">
        <f t="shared" si="27"/>
        <v>-33.634728613020791</v>
      </c>
      <c r="K159" s="1">
        <f t="shared" si="28"/>
        <v>-2640.7783186625579</v>
      </c>
    </row>
    <row r="160" spans="1:11">
      <c r="A160" s="1">
        <f t="shared" si="29"/>
        <v>2.2398914223034437E-2</v>
      </c>
      <c r="B160" s="1">
        <f t="shared" si="20"/>
        <v>0.99999994982886664</v>
      </c>
      <c r="C160" s="1">
        <f t="shared" si="21"/>
        <v>-2.2398913099255525E-4</v>
      </c>
      <c r="D160" s="1">
        <f t="shared" si="22"/>
        <v>0.99983702054629753</v>
      </c>
      <c r="E160" s="1">
        <f t="shared" si="23"/>
        <v>-1.2765300286331577E-2</v>
      </c>
      <c r="F160" s="1">
        <f t="shared" si="24"/>
        <v>0.99983411109482312</v>
      </c>
      <c r="G160" s="1">
        <f t="shared" si="25"/>
        <v>-1.2989252271248345E-2</v>
      </c>
      <c r="H160" s="1">
        <v>0</v>
      </c>
      <c r="I160" s="1">
        <f t="shared" si="26"/>
        <v>-2589.4112287083258</v>
      </c>
      <c r="J160" s="1">
        <f t="shared" si="27"/>
        <v>-33.634515683695589</v>
      </c>
      <c r="K160" s="1">
        <f t="shared" si="28"/>
        <v>-2588.9816741145428</v>
      </c>
    </row>
    <row r="161" spans="1:11">
      <c r="A161" s="1">
        <f t="shared" si="29"/>
        <v>2.2846892507495126E-2</v>
      </c>
      <c r="B161" s="1">
        <f t="shared" si="20"/>
        <v>0.99999994780195312</v>
      </c>
      <c r="C161" s="1">
        <f t="shared" si="21"/>
        <v>-2.284689131493196E-4</v>
      </c>
      <c r="D161" s="1">
        <f t="shared" si="22"/>
        <v>0.9998304372928315</v>
      </c>
      <c r="E161" s="1">
        <f t="shared" si="23"/>
        <v>-1.3020520560134164E-2</v>
      </c>
      <c r="F161" s="1">
        <f t="shared" si="24"/>
        <v>0.99982741031945443</v>
      </c>
      <c r="G161" s="1">
        <f t="shared" si="25"/>
        <v>-1.3248950053830323E-2</v>
      </c>
      <c r="H161" s="1">
        <v>0</v>
      </c>
      <c r="I161" s="1">
        <f t="shared" si="26"/>
        <v>-2538.6384595179666</v>
      </c>
      <c r="J161" s="1">
        <f t="shared" si="27"/>
        <v>-33.634294154886291</v>
      </c>
      <c r="K161" s="1">
        <f t="shared" si="28"/>
        <v>-2538.2003167172179</v>
      </c>
    </row>
    <row r="162" spans="1:11">
      <c r="A162" s="1">
        <f t="shared" si="29"/>
        <v>2.3303830357645029E-2</v>
      </c>
      <c r="B162" s="1">
        <f t="shared" si="20"/>
        <v>0.99999994569315198</v>
      </c>
      <c r="C162" s="1">
        <f t="shared" si="21"/>
        <v>-2.3303829092087455E-4</v>
      </c>
      <c r="D162" s="1">
        <f t="shared" si="22"/>
        <v>0.9998235881679417</v>
      </c>
      <c r="E162" s="1">
        <f t="shared" si="23"/>
        <v>-1.3280839993155465E-2</v>
      </c>
      <c r="F162" s="1">
        <f t="shared" si="24"/>
        <v>0.99982043892642003</v>
      </c>
      <c r="G162" s="1">
        <f t="shared" si="25"/>
        <v>-1.351383645212394E-2</v>
      </c>
      <c r="H162" s="1">
        <v>0</v>
      </c>
      <c r="I162" s="1">
        <f t="shared" si="26"/>
        <v>-2488.8612348215356</v>
      </c>
      <c r="J162" s="1">
        <f t="shared" si="27"/>
        <v>-33.634063679409472</v>
      </c>
      <c r="K162" s="1">
        <f t="shared" si="28"/>
        <v>-2488.4143322262194</v>
      </c>
    </row>
    <row r="163" spans="1:11">
      <c r="A163" s="1">
        <f t="shared" si="29"/>
        <v>2.3769906964797929E-2</v>
      </c>
      <c r="B163" s="1">
        <f t="shared" si="20"/>
        <v>0.99999994349915544</v>
      </c>
      <c r="C163" s="1">
        <f t="shared" si="21"/>
        <v>-2.376990562177811E-4</v>
      </c>
      <c r="D163" s="1">
        <f t="shared" si="22"/>
        <v>0.99981646243800582</v>
      </c>
      <c r="E163" s="1">
        <f t="shared" si="23"/>
        <v>-1.3546360247594124E-2</v>
      </c>
      <c r="F163" s="1">
        <f t="shared" si="24"/>
        <v>0.9998131859904853</v>
      </c>
      <c r="G163" s="1">
        <f t="shared" si="25"/>
        <v>-1.3784014911725843E-2</v>
      </c>
      <c r="H163" s="1">
        <v>0</v>
      </c>
      <c r="I163" s="1">
        <f t="shared" si="26"/>
        <v>-2440.0600341387608</v>
      </c>
      <c r="J163" s="1">
        <f t="shared" si="27"/>
        <v>-33.633823896074951</v>
      </c>
      <c r="K163" s="1">
        <f t="shared" si="28"/>
        <v>-2439.6041967403266</v>
      </c>
    </row>
    <row r="164" spans="1:11">
      <c r="A164" s="1">
        <f t="shared" si="29"/>
        <v>2.4245305104093888E-2</v>
      </c>
      <c r="B164" s="1">
        <f t="shared" si="20"/>
        <v>0.99999994121652158</v>
      </c>
      <c r="C164" s="1">
        <f t="shared" si="21"/>
        <v>-2.424530367887052E-4</v>
      </c>
      <c r="D164" s="1">
        <f t="shared" si="22"/>
        <v>0.99980904893638756</v>
      </c>
      <c r="E164" s="1">
        <f t="shared" si="23"/>
        <v>-1.3817184999259092E-2</v>
      </c>
      <c r="F164" s="1">
        <f t="shared" si="24"/>
        <v>0.99980564014567097</v>
      </c>
      <c r="G164" s="1">
        <f t="shared" si="25"/>
        <v>-1.4059590927160351E-2</v>
      </c>
      <c r="H164" s="1">
        <v>0</v>
      </c>
      <c r="I164" s="1">
        <f t="shared" si="26"/>
        <v>-2392.2157197438828</v>
      </c>
      <c r="J164" s="1">
        <f t="shared" si="27"/>
        <v>-33.63357442912146</v>
      </c>
      <c r="K164" s="1">
        <f t="shared" si="28"/>
        <v>-2391.7507690450698</v>
      </c>
    </row>
    <row r="165" spans="1:11">
      <c r="A165" s="1">
        <f t="shared" si="29"/>
        <v>2.4730211206175766E-2</v>
      </c>
      <c r="B165" s="1">
        <f t="shared" si="20"/>
        <v>0.99999993884166916</v>
      </c>
      <c r="C165" s="1">
        <f t="shared" si="21"/>
        <v>-2.4730209693717327E-4</v>
      </c>
      <c r="D165" s="1">
        <f t="shared" si="22"/>
        <v>0.99980133604599541</v>
      </c>
      <c r="E165" s="1">
        <f t="shared" si="23"/>
        <v>-1.4093419976641481E-2</v>
      </c>
      <c r="F165" s="1">
        <f t="shared" si="24"/>
        <v>0.99979778956750132</v>
      </c>
      <c r="G165" s="1">
        <f t="shared" si="25"/>
        <v>-1.4340672081636202E-2</v>
      </c>
      <c r="H165" s="1">
        <v>0</v>
      </c>
      <c r="I165" s="1">
        <f t="shared" si="26"/>
        <v>-2345.3095291606696</v>
      </c>
      <c r="J165" s="1">
        <f t="shared" si="27"/>
        <v>-33.633314887629759</v>
      </c>
      <c r="K165" s="1">
        <f t="shared" si="28"/>
        <v>-2344.8352831064349</v>
      </c>
    </row>
    <row r="166" spans="1:11">
      <c r="A166" s="1">
        <f t="shared" si="29"/>
        <v>2.522481543029928E-2</v>
      </c>
      <c r="B166" s="1">
        <f t="shared" si="20"/>
        <v>0.9999999363708727</v>
      </c>
      <c r="C166" s="1">
        <f t="shared" si="21"/>
        <v>-2.522481382526629E-4</v>
      </c>
      <c r="D166" s="1">
        <f t="shared" si="22"/>
        <v>0.99979331168113894</v>
      </c>
      <c r="E166" s="1">
        <f t="shared" si="23"/>
        <v>-1.4375173000694512E-2</v>
      </c>
      <c r="F166" s="1">
        <f t="shared" si="24"/>
        <v>0.99978962195453658</v>
      </c>
      <c r="G166" s="1">
        <f t="shared" si="25"/>
        <v>-1.4627368087523832E-2</v>
      </c>
      <c r="H166" s="1">
        <v>0</v>
      </c>
      <c r="I166" s="1">
        <f t="shared" si="26"/>
        <v>-2299.3230678045779</v>
      </c>
      <c r="J166" s="1">
        <f t="shared" si="27"/>
        <v>-33.63304486491208</v>
      </c>
      <c r="K166" s="1">
        <f t="shared" si="28"/>
        <v>-2298.8393407116841</v>
      </c>
    </row>
    <row r="167" spans="1:11">
      <c r="A167" s="1">
        <f t="shared" si="29"/>
        <v>2.5729311738905265E-2</v>
      </c>
      <c r="B167" s="1">
        <f t="shared" si="20"/>
        <v>0.99999993380025598</v>
      </c>
      <c r="C167" s="1">
        <f t="shared" si="21"/>
        <v>-2.5729310035631415E-4</v>
      </c>
      <c r="D167" s="1">
        <f t="shared" si="22"/>
        <v>0.9997849632686584</v>
      </c>
      <c r="E167" s="1">
        <f t="shared" si="23"/>
        <v>-1.4662554025331278E-2</v>
      </c>
      <c r="F167" s="1">
        <f t="shared" si="24"/>
        <v>0.99978112450916545</v>
      </c>
      <c r="G167" s="1">
        <f t="shared" si="25"/>
        <v>-1.4919790827562972E-2</v>
      </c>
      <c r="H167" s="1">
        <v>0</v>
      </c>
      <c r="I167" s="1">
        <f t="shared" si="26"/>
        <v>-2254.2383017691945</v>
      </c>
      <c r="J167" s="1">
        <f t="shared" si="27"/>
        <v>-33.632763937877158</v>
      </c>
      <c r="K167" s="1">
        <f t="shared" si="28"/>
        <v>-2253.7449042544367</v>
      </c>
    </row>
    <row r="168" spans="1:11">
      <c r="A168" s="1">
        <f t="shared" si="29"/>
        <v>2.6243897973683369E-2</v>
      </c>
      <c r="B168" s="1">
        <f t="shared" si="20"/>
        <v>0.99999993112578667</v>
      </c>
      <c r="C168" s="1">
        <f t="shared" si="21"/>
        <v>-2.6243896166155538E-4</v>
      </c>
      <c r="D168" s="1">
        <f t="shared" si="22"/>
        <v>0.9997762777282958</v>
      </c>
      <c r="E168" s="1">
        <f t="shared" si="23"/>
        <v>-1.4955675178649883E-2</v>
      </c>
      <c r="F168" s="1">
        <f t="shared" si="24"/>
        <v>0.99977228391762629</v>
      </c>
      <c r="G168" s="1">
        <f t="shared" si="25"/>
        <v>-1.5218054396810388E-2</v>
      </c>
      <c r="H168" s="1">
        <v>0</v>
      </c>
      <c r="I168" s="1">
        <f t="shared" si="26"/>
        <v>-2210.0375507541121</v>
      </c>
      <c r="J168" s="1">
        <f t="shared" si="27"/>
        <v>-33.632471666369675</v>
      </c>
      <c r="K168" s="1">
        <f t="shared" si="28"/>
        <v>-2209.5342896611555</v>
      </c>
    </row>
    <row r="169" spans="1:11">
      <c r="A169" s="1">
        <f t="shared" si="29"/>
        <v>2.6768775933157036E-2</v>
      </c>
      <c r="B169" s="1">
        <f t="shared" si="20"/>
        <v>0.99999992834326856</v>
      </c>
      <c r="C169" s="1">
        <f t="shared" si="21"/>
        <v>-2.6768774014994048E-4</v>
      </c>
      <c r="D169" s="1">
        <f t="shared" si="22"/>
        <v>0.99976724145227913</v>
      </c>
      <c r="E169" s="1">
        <f t="shared" si="23"/>
        <v>-1.5254650804895544E-2</v>
      </c>
      <c r="F169" s="1">
        <f t="shared" si="24"/>
        <v>0.99976308632922573</v>
      </c>
      <c r="G169" s="1">
        <f t="shared" si="25"/>
        <v>-1.5522275145337428E-2</v>
      </c>
      <c r="H169" s="1">
        <v>0</v>
      </c>
      <c r="I169" s="1">
        <f t="shared" si="26"/>
        <v>-2166.7034811314825</v>
      </c>
      <c r="J169" s="1">
        <f t="shared" si="27"/>
        <v>-33.632167592483292</v>
      </c>
      <c r="K169" s="1">
        <f t="shared" si="28"/>
        <v>-2166.1901594562883</v>
      </c>
    </row>
    <row r="170" spans="1:11">
      <c r="A170" s="1">
        <f t="shared" si="29"/>
        <v>2.7304151451820177E-2</v>
      </c>
      <c r="B170" s="1">
        <f t="shared" si="20"/>
        <v>0.99999992544833693</v>
      </c>
      <c r="C170" s="1">
        <f t="shared" si="21"/>
        <v>-2.7304149416250276E-4</v>
      </c>
      <c r="D170" s="1">
        <f t="shared" si="22"/>
        <v>0.99975784028408676</v>
      </c>
      <c r="E170" s="1">
        <f t="shared" si="23"/>
        <v>-1.555959750716897E-2</v>
      </c>
      <c r="F170" s="1">
        <f t="shared" si="24"/>
        <v>0.99975351733472517</v>
      </c>
      <c r="G170" s="1">
        <f t="shared" si="25"/>
        <v>-1.5832571721686943E-2</v>
      </c>
      <c r="H170" s="1">
        <v>0</v>
      </c>
      <c r="I170" s="1">
        <f t="shared" si="26"/>
        <v>-2124.2190991485122</v>
      </c>
      <c r="J170" s="1">
        <f t="shared" si="27"/>
        <v>-33.63185123984605</v>
      </c>
      <c r="K170" s="1">
        <f t="shared" si="28"/>
        <v>-2123.6955159633262</v>
      </c>
    </row>
    <row r="171" spans="1:11">
      <c r="A171" s="1">
        <f t="shared" si="29"/>
        <v>2.7850234480856582E-2</v>
      </c>
      <c r="B171" s="1">
        <f t="shared" si="20"/>
        <v>0.99999992243644997</v>
      </c>
      <c r="C171" s="1">
        <f t="shared" si="21"/>
        <v>-2.7850232320693531E-4</v>
      </c>
      <c r="D171" s="1">
        <f t="shared" si="22"/>
        <v>0.99974805949636147</v>
      </c>
      <c r="E171" s="1">
        <f t="shared" si="23"/>
        <v>-1.5870634190890364E-2</v>
      </c>
      <c r="F171" s="1">
        <f t="shared" si="24"/>
        <v>0.99974356194385994</v>
      </c>
      <c r="G171" s="1">
        <f t="shared" si="25"/>
        <v>-1.6149065117098998E-2</v>
      </c>
      <c r="H171" s="1">
        <v>0</v>
      </c>
      <c r="I171" s="1">
        <f t="shared" si="26"/>
        <v>-2082.5677442632473</v>
      </c>
      <c r="J171" s="1">
        <f t="shared" si="27"/>
        <v>-33.63152211287715</v>
      </c>
      <c r="K171" s="1">
        <f t="shared" si="28"/>
        <v>-2082.0336946391285</v>
      </c>
    </row>
    <row r="172" spans="1:11">
      <c r="A172" s="1">
        <f t="shared" si="29"/>
        <v>2.8407239170473712E-2</v>
      </c>
      <c r="B172" s="1">
        <f t="shared" si="20"/>
        <v>0.9999999193028829</v>
      </c>
      <c r="C172" s="1">
        <f t="shared" si="21"/>
        <v>-2.8407236878091408E-4</v>
      </c>
      <c r="D172" s="1">
        <f t="shared" si="22"/>
        <v>0.99973788376793737</v>
      </c>
      <c r="E172" s="1">
        <f t="shared" si="23"/>
        <v>-1.6187882108028056E-2</v>
      </c>
      <c r="F172" s="1">
        <f t="shared" si="24"/>
        <v>0.99973320456195625</v>
      </c>
      <c r="G172" s="1">
        <f t="shared" si="25"/>
        <v>-1.6471878710514615E-2</v>
      </c>
      <c r="H172" s="1">
        <v>0</v>
      </c>
      <c r="I172" s="1">
        <f t="shared" si="26"/>
        <v>-2041.7330826110267</v>
      </c>
      <c r="J172" s="1">
        <f t="shared" si="27"/>
        <v>-33.631179696013945</v>
      </c>
      <c r="K172" s="1">
        <f t="shared" si="28"/>
        <v>-2041.1883575388831</v>
      </c>
    </row>
    <row r="173" spans="1:11">
      <c r="A173" s="1">
        <f t="shared" si="29"/>
        <v>2.8975383953883188E-2</v>
      </c>
      <c r="B173" s="1">
        <f t="shared" si="20"/>
        <v>0.99999991604271943</v>
      </c>
      <c r="C173" s="1">
        <f t="shared" si="21"/>
        <v>-2.8975381521188749E-4</v>
      </c>
      <c r="D173" s="1">
        <f t="shared" si="22"/>
        <v>0.99972729715994768</v>
      </c>
      <c r="E173" s="1">
        <f t="shared" si="23"/>
        <v>-1.651146490210079E-2</v>
      </c>
      <c r="F173" s="1">
        <f t="shared" si="24"/>
        <v>0.99972242896561236</v>
      </c>
      <c r="G173" s="1">
        <f t="shared" si="25"/>
        <v>-1.6801138314366661E-2</v>
      </c>
      <c r="H173" s="1">
        <v>0</v>
      </c>
      <c r="I173" s="1">
        <f t="shared" si="26"/>
        <v>-2001.6991005990458</v>
      </c>
      <c r="J173" s="1">
        <f t="shared" si="27"/>
        <v>-33.630823452907912</v>
      </c>
      <c r="K173" s="1">
        <f t="shared" si="28"/>
        <v>-2001.1434869091597</v>
      </c>
    </row>
    <row r="174" spans="1:11">
      <c r="A174" s="1">
        <f t="shared" si="29"/>
        <v>2.9554891632960854E-2</v>
      </c>
      <c r="B174" s="1">
        <f t="shared" si="20"/>
        <v>0.99999991265084576</v>
      </c>
      <c r="C174" s="1">
        <f t="shared" si="21"/>
        <v>-2.9554889051366067E-4</v>
      </c>
      <c r="D174" s="1">
        <f t="shared" si="22"/>
        <v>0.99971628309097404</v>
      </c>
      <c r="E174" s="1">
        <f t="shared" si="23"/>
        <v>-1.6841508653962285E-2</v>
      </c>
      <c r="F174" s="1">
        <f t="shared" si="24"/>
        <v>0.99971121827740494</v>
      </c>
      <c r="G174" s="1">
        <f t="shared" si="25"/>
        <v>-1.7136972221166728E-2</v>
      </c>
      <c r="H174" s="1">
        <v>0</v>
      </c>
      <c r="I174" s="1">
        <f t="shared" si="26"/>
        <v>-1962.4500986265152</v>
      </c>
      <c r="J174" s="1">
        <f t="shared" si="27"/>
        <v>-33.630452825588499</v>
      </c>
      <c r="K174" s="1">
        <f t="shared" si="28"/>
        <v>-1961.883378906527</v>
      </c>
    </row>
    <row r="175" spans="1:11">
      <c r="A175" s="1">
        <f t="shared" si="29"/>
        <v>3.0145989465620072E-2</v>
      </c>
      <c r="B175" s="1">
        <f t="shared" si="20"/>
        <v>0.99999990912194003</v>
      </c>
      <c r="C175" s="1">
        <f t="shared" si="21"/>
        <v>-3.0145986726011031E-4</v>
      </c>
      <c r="D175" s="1">
        <f t="shared" si="22"/>
        <v>0.99970482431120133</v>
      </c>
      <c r="E175" s="1">
        <f t="shared" si="23"/>
        <v>-1.7178141928376571E-2</v>
      </c>
      <c r="F175" s="1">
        <f t="shared" si="24"/>
        <v>0.99969955493958085</v>
      </c>
      <c r="G175" s="1">
        <f t="shared" si="25"/>
        <v>-1.7479511250896505E-2</v>
      </c>
      <c r="H175" s="1">
        <v>0</v>
      </c>
      <c r="I175" s="1">
        <f t="shared" si="26"/>
        <v>-1923.9706849279562</v>
      </c>
      <c r="J175" s="1">
        <f t="shared" si="27"/>
        <v>-33.630067233593266</v>
      </c>
      <c r="K175" s="1">
        <f t="shared" si="28"/>
        <v>-1923.3926374392784</v>
      </c>
    </row>
    <row r="176" spans="1:11">
      <c r="A176" s="1">
        <f t="shared" si="29"/>
        <v>3.0748909254932472E-2</v>
      </c>
      <c r="B176" s="1">
        <f t="shared" si="20"/>
        <v>0.99999990545046702</v>
      </c>
      <c r="C176" s="1">
        <f t="shared" si="21"/>
        <v>-3.0748906347637464E-4</v>
      </c>
      <c r="D176" s="1">
        <f t="shared" si="22"/>
        <v>0.99969290287553703</v>
      </c>
      <c r="E176" s="1">
        <f t="shared" si="23"/>
        <v>-1.7521495821392348E-2</v>
      </c>
      <c r="F176" s="1">
        <f t="shared" si="24"/>
        <v>0.99968742068669914</v>
      </c>
      <c r="G176" s="1">
        <f t="shared" si="25"/>
        <v>-1.7828888799212277E-2</v>
      </c>
      <c r="H176" s="1">
        <v>0</v>
      </c>
      <c r="I176" s="1">
        <f t="shared" si="26"/>
        <v>-1886.245769537212</v>
      </c>
      <c r="J176" s="1">
        <f t="shared" si="27"/>
        <v>-33.629666073063539</v>
      </c>
      <c r="K176" s="1">
        <f t="shared" si="28"/>
        <v>-1885.6561681298533</v>
      </c>
    </row>
    <row r="177" spans="1:11">
      <c r="A177" s="1">
        <f t="shared" si="29"/>
        <v>3.1363887440031123E-2</v>
      </c>
      <c r="B177" s="1">
        <f t="shared" si="20"/>
        <v>0.9999999016306661</v>
      </c>
      <c r="C177" s="1">
        <f t="shared" si="21"/>
        <v>-3.1363884354786408E-4</v>
      </c>
      <c r="D177" s="1">
        <f t="shared" si="22"/>
        <v>0.99968050011565568</v>
      </c>
      <c r="E177" s="1">
        <f t="shared" si="23"/>
        <v>-1.7871704008524222E-2</v>
      </c>
      <c r="F177" s="1">
        <f t="shared" si="24"/>
        <v>0.99967479651717328</v>
      </c>
      <c r="G177" s="1">
        <f t="shared" si="25"/>
        <v>-1.8185240886470225E-2</v>
      </c>
      <c r="H177" s="1">
        <v>0</v>
      </c>
      <c r="I177" s="1">
        <f t="shared" si="26"/>
        <v>-1849.2605583698155</v>
      </c>
      <c r="J177" s="1">
        <f t="shared" si="27"/>
        <v>-33.629248715803527</v>
      </c>
      <c r="K177" s="1">
        <f t="shared" si="28"/>
        <v>-1848.6591723955796</v>
      </c>
    </row>
    <row r="178" spans="1:11">
      <c r="A178" s="1">
        <f t="shared" si="29"/>
        <v>3.1991165188831744E-2</v>
      </c>
      <c r="B178" s="1">
        <f t="shared" si="20"/>
        <v>0.9999998976565454</v>
      </c>
      <c r="C178" s="1">
        <f t="shared" si="21"/>
        <v>-3.1991161914745383E-4</v>
      </c>
      <c r="D178" s="1">
        <f t="shared" si="22"/>
        <v>0.99966759661092286</v>
      </c>
      <c r="E178" s="1">
        <f t="shared" si="23"/>
        <v>-1.8228902793748395E-2</v>
      </c>
      <c r="F178" s="1">
        <f t="shared" si="24"/>
        <v>0.99966166266367962</v>
      </c>
      <c r="G178" s="1">
        <f t="shared" si="25"/>
        <v>-1.8548706207580552E-2</v>
      </c>
      <c r="H178" s="1">
        <v>0</v>
      </c>
      <c r="I178" s="1">
        <f t="shared" si="26"/>
        <v>-1813.0005474213879</v>
      </c>
      <c r="J178" s="1">
        <f t="shared" si="27"/>
        <v>-33.628814508302035</v>
      </c>
      <c r="K178" s="1">
        <f t="shared" si="28"/>
        <v>-1812.387141645426</v>
      </c>
    </row>
    <row r="179" spans="1:11">
      <c r="A179" s="1">
        <f t="shared" si="29"/>
        <v>3.2630988492608377E-2</v>
      </c>
      <c r="B179" s="1">
        <f t="shared" si="20"/>
        <v>0.99999989352187035</v>
      </c>
      <c r="C179" s="1">
        <f t="shared" si="21"/>
        <v>-3.2630985018121758E-4</v>
      </c>
      <c r="D179" s="1">
        <f t="shared" si="22"/>
        <v>0.99965417215815977</v>
      </c>
      <c r="E179" s="1">
        <f t="shared" si="23"/>
        <v>-1.8593231159320094E-2</v>
      </c>
      <c r="F179" s="1">
        <f t="shared" si="24"/>
        <v>0.99964799856237929</v>
      </c>
      <c r="G179" s="1">
        <f t="shared" si="25"/>
        <v>-1.8919426182697575E-2</v>
      </c>
      <c r="H179" s="1">
        <v>0</v>
      </c>
      <c r="I179" s="1">
        <f t="shared" si="26"/>
        <v>-1777.4515170797922</v>
      </c>
      <c r="J179" s="1">
        <f t="shared" si="27"/>
        <v>-33.628362770714951</v>
      </c>
      <c r="K179" s="1">
        <f t="shared" si="28"/>
        <v>-1776.825851590479</v>
      </c>
    </row>
    <row r="180" spans="1:11">
      <c r="A180" s="1">
        <f t="shared" si="29"/>
        <v>3.3283608262460546E-2</v>
      </c>
      <c r="B180" s="1">
        <f t="shared" si="20"/>
        <v>0.99999988922015437</v>
      </c>
      <c r="C180" s="1">
        <f t="shared" si="21"/>
        <v>-3.3283604575307557E-4</v>
      </c>
      <c r="D180" s="1">
        <f t="shared" si="22"/>
        <v>0.9996402057401953</v>
      </c>
      <c r="E180" s="1">
        <f t="shared" si="23"/>
        <v>-1.8964830816419406E-2</v>
      </c>
      <c r="F180" s="1">
        <f t="shared" si="24"/>
        <v>0.99963378282091031</v>
      </c>
      <c r="G180" s="1">
        <f t="shared" si="25"/>
        <v>-1.9297545008752734E-2</v>
      </c>
      <c r="H180" s="1">
        <v>0</v>
      </c>
      <c r="I180" s="1">
        <f t="shared" si="26"/>
        <v>-1742.5995265488157</v>
      </c>
      <c r="J180" s="1">
        <f t="shared" si="27"/>
        <v>-33.627892795806979</v>
      </c>
      <c r="K180" s="1">
        <f t="shared" si="28"/>
        <v>-1741.96135666592</v>
      </c>
    </row>
    <row r="181" spans="1:11">
      <c r="A181" s="1">
        <f t="shared" si="29"/>
        <v>3.3949280427709755E-2</v>
      </c>
      <c r="B181" s="1">
        <f t="shared" si="20"/>
        <v>0.99999988474464918</v>
      </c>
      <c r="C181" s="1">
        <f t="shared" si="21"/>
        <v>-3.3949276514873527E-4</v>
      </c>
      <c r="D181" s="1">
        <f t="shared" si="22"/>
        <v>0.9996256754931635</v>
      </c>
      <c r="E181" s="1">
        <f t="shared" si="23"/>
        <v>-1.9343846256632029E-2</v>
      </c>
      <c r="F181" s="1">
        <f t="shared" si="24"/>
        <v>0.99961899318510139</v>
      </c>
      <c r="G181" s="1">
        <f t="shared" si="25"/>
        <v>-1.9683209711837089E-2</v>
      </c>
      <c r="H181" s="1">
        <v>0</v>
      </c>
      <c r="I181" s="1">
        <f t="shared" si="26"/>
        <v>-1708.430908381192</v>
      </c>
      <c r="J181" s="1">
        <f t="shared" si="27"/>
        <v>-33.62740384785134</v>
      </c>
      <c r="K181" s="1">
        <f t="shared" si="28"/>
        <v>-1707.7799845623153</v>
      </c>
    </row>
    <row r="182" spans="1:11">
      <c r="A182" s="1">
        <f t="shared" si="29"/>
        <v>3.4628266036263948E-2</v>
      </c>
      <c r="B182" s="1">
        <f t="shared" si="20"/>
        <v>0.99999988008833363</v>
      </c>
      <c r="C182" s="1">
        <f t="shared" si="21"/>
        <v>-3.4628261883930863E-4</v>
      </c>
      <c r="D182" s="1">
        <f t="shared" si="22"/>
        <v>0.99961055867249549</v>
      </c>
      <c r="E182" s="1">
        <f t="shared" si="23"/>
        <v>-1.9730424804270674E-2</v>
      </c>
      <c r="F182" s="1">
        <f t="shared" si="24"/>
        <v>0.99960360650435565</v>
      </c>
      <c r="G182" s="1">
        <f t="shared" si="25"/>
        <v>-2.0076570200439094E-2</v>
      </c>
      <c r="H182" s="1">
        <v>0</v>
      </c>
      <c r="I182" s="1">
        <f t="shared" si="26"/>
        <v>-1674.9322631188159</v>
      </c>
      <c r="J182" s="1">
        <f t="shared" si="27"/>
        <v>-33.62689516148523</v>
      </c>
      <c r="K182" s="1">
        <f t="shared" si="28"/>
        <v>-1674.2683308640708</v>
      </c>
    </row>
    <row r="183" spans="1:11">
      <c r="A183" s="1">
        <f t="shared" si="29"/>
        <v>3.5320831356989227E-2</v>
      </c>
      <c r="B183" s="1">
        <f t="shared" si="20"/>
        <v>0.99999987524390277</v>
      </c>
      <c r="C183" s="1">
        <f t="shared" si="21"/>
        <v>-3.5320826950500158E-4</v>
      </c>
      <c r="D183" s="1">
        <f t="shared" si="22"/>
        <v>0.99959483161755247</v>
      </c>
      <c r="E183" s="1">
        <f t="shared" si="23"/>
        <v>-2.0124716669542516E-2</v>
      </c>
      <c r="F183" s="1">
        <f t="shared" si="24"/>
        <v>0.99958759869565339</v>
      </c>
      <c r="G183" s="1">
        <f t="shared" si="25"/>
        <v>-2.0477779319543185E-2</v>
      </c>
      <c r="H183" s="1">
        <v>0</v>
      </c>
      <c r="I183" s="1">
        <f t="shared" si="26"/>
        <v>-1642.0904540380548</v>
      </c>
      <c r="J183" s="1">
        <f t="shared" si="27"/>
        <v>-33.626365940519754</v>
      </c>
      <c r="K183" s="1">
        <f t="shared" si="28"/>
        <v>-1641.4132537929543</v>
      </c>
    </row>
    <row r="184" spans="1:11">
      <c r="A184" s="1">
        <f t="shared" si="29"/>
        <v>3.6027247984129013E-2</v>
      </c>
      <c r="B184" s="1">
        <f t="shared" si="20"/>
        <v>0.99999987020375714</v>
      </c>
      <c r="C184" s="1">
        <f t="shared" si="21"/>
        <v>-3.6027243307927586E-4</v>
      </c>
      <c r="D184" s="1">
        <f t="shared" si="22"/>
        <v>0.99957846971484776</v>
      </c>
      <c r="E184" s="1">
        <f t="shared" si="23"/>
        <v>-2.0526875002567415E-2</v>
      </c>
      <c r="F184" s="1">
        <f t="shared" si="24"/>
        <v>0.99957094470611718</v>
      </c>
      <c r="G184" s="1">
        <f t="shared" si="25"/>
        <v>-2.0886992905593989E-2</v>
      </c>
      <c r="H184" s="1">
        <v>0</v>
      </c>
      <c r="I184" s="1">
        <f t="shared" si="26"/>
        <v>-1609.8926019980929</v>
      </c>
      <c r="J184" s="1">
        <f t="shared" si="27"/>
        <v>-33.625815356702411</v>
      </c>
      <c r="K184" s="1">
        <f t="shared" si="28"/>
        <v>-1609.2018690546229</v>
      </c>
    </row>
    <row r="185" spans="1:11">
      <c r="A185" s="1">
        <f t="shared" si="29"/>
        <v>3.6747792943811593E-2</v>
      </c>
      <c r="B185" s="1">
        <f t="shared" si="20"/>
        <v>0.99999986495998949</v>
      </c>
      <c r="C185" s="1">
        <f t="shared" si="21"/>
        <v>-3.6747787981389248E-4</v>
      </c>
      <c r="D185" s="1">
        <f t="shared" si="22"/>
        <v>0.99956144735980168</v>
      </c>
      <c r="E185" s="1">
        <f t="shared" si="23"/>
        <v>-2.0937055948250936E-2</v>
      </c>
      <c r="F185" s="1">
        <f t="shared" si="24"/>
        <v>0.99955361847408397</v>
      </c>
      <c r="G185" s="1">
        <f t="shared" si="25"/>
        <v>-2.1304369842330168E-2</v>
      </c>
      <c r="H185" s="1">
        <v>0</v>
      </c>
      <c r="I185" s="1">
        <f t="shared" si="26"/>
        <v>-1578.326080390287</v>
      </c>
      <c r="J185" s="1">
        <f t="shared" si="27"/>
        <v>-33.625242548430009</v>
      </c>
      <c r="K185" s="1">
        <f t="shared" si="28"/>
        <v>-1577.6215447861293</v>
      </c>
    </row>
    <row r="186" spans="1:11">
      <c r="A186" s="1">
        <f t="shared" si="29"/>
        <v>3.7482748802687822E-2</v>
      </c>
      <c r="B186" s="1">
        <f t="shared" si="20"/>
        <v>0.99999985950437398</v>
      </c>
      <c r="C186" s="1">
        <f t="shared" si="21"/>
        <v>-3.7482743536525567E-4</v>
      </c>
      <c r="D186" s="1">
        <f t="shared" si="22"/>
        <v>0.99954373791697326</v>
      </c>
      <c r="E186" s="1">
        <f t="shared" si="23"/>
        <v>-2.1355418702015676E-2</v>
      </c>
      <c r="F186" s="1">
        <f t="shared" si="24"/>
        <v>0.99953559288862681</v>
      </c>
      <c r="G186" s="1">
        <f t="shared" si="25"/>
        <v>-2.1730072117491579E-2</v>
      </c>
      <c r="H186" s="1">
        <v>0</v>
      </c>
      <c r="I186" s="1">
        <f t="shared" si="26"/>
        <v>-1547.378510186556</v>
      </c>
      <c r="J186" s="1">
        <f t="shared" si="27"/>
        <v>-33.624646619410541</v>
      </c>
      <c r="K186" s="1">
        <f t="shared" si="28"/>
        <v>-1546.6598966024394</v>
      </c>
    </row>
    <row r="187" spans="1:11">
      <c r="A187" s="1">
        <f t="shared" si="29"/>
        <v>3.8232403778741576E-2</v>
      </c>
      <c r="B187" s="1">
        <f t="shared" si="20"/>
        <v>0.99999985382835144</v>
      </c>
      <c r="C187" s="1">
        <f t="shared" si="21"/>
        <v>-3.8232398190248093E-4</v>
      </c>
      <c r="D187" s="1">
        <f t="shared" si="22"/>
        <v>0.99952531367870623</v>
      </c>
      <c r="E187" s="1">
        <f t="shared" si="23"/>
        <v>-2.1782125566393445E-2</v>
      </c>
      <c r="F187" s="1">
        <f t="shared" si="24"/>
        <v>0.99951683974746253</v>
      </c>
      <c r="G187" s="1">
        <f t="shared" si="25"/>
        <v>-2.2164264880402212E-2</v>
      </c>
      <c r="H187" s="1">
        <v>0</v>
      </c>
      <c r="I187" s="1">
        <f t="shared" si="26"/>
        <v>-1517.0377550848589</v>
      </c>
      <c r="J187" s="1">
        <f t="shared" si="27"/>
        <v>-33.624026637271548</v>
      </c>
      <c r="K187" s="1">
        <f t="shared" si="28"/>
        <v>-1516.3047827400032</v>
      </c>
    </row>
    <row r="188" spans="1:11">
      <c r="A188" s="1">
        <f t="shared" si="29"/>
        <v>3.8997051854316407E-2</v>
      </c>
      <c r="B188" s="1">
        <f t="shared" si="20"/>
        <v>0.99999984792301766</v>
      </c>
      <c r="C188" s="1">
        <f t="shared" si="21"/>
        <v>-3.8997045923762445E-4</v>
      </c>
      <c r="D188" s="1">
        <f t="shared" si="22"/>
        <v>0.99950614582212927</v>
      </c>
      <c r="E188" s="1">
        <f t="shared" si="23"/>
        <v>-2.22173420084801E-2</v>
      </c>
      <c r="F188" s="1">
        <f t="shared" si="24"/>
        <v>0.99949732971318461</v>
      </c>
      <c r="G188" s="1">
        <f t="shared" si="25"/>
        <v>-2.2607116500430856E-2</v>
      </c>
      <c r="H188" s="1">
        <v>0</v>
      </c>
      <c r="I188" s="1">
        <f t="shared" si="26"/>
        <v>-1487.2919167498617</v>
      </c>
      <c r="J188" s="1">
        <f t="shared" si="27"/>
        <v>-33.623381632113237</v>
      </c>
      <c r="K188" s="1">
        <f t="shared" si="28"/>
        <v>-1486.5442992954909</v>
      </c>
    </row>
    <row r="189" spans="1:11">
      <c r="A189" s="1">
        <f t="shared" si="29"/>
        <v>3.9776992891402733E-2</v>
      </c>
      <c r="B189" s="1">
        <f t="shared" si="20"/>
        <v>0.99999984177910861</v>
      </c>
      <c r="C189" s="1">
        <f t="shared" si="21"/>
        <v>-3.9776986597851467E-4</v>
      </c>
      <c r="D189" s="1">
        <f t="shared" si="22"/>
        <v>0.99948620436444413</v>
      </c>
      <c r="E189" s="1">
        <f t="shared" si="23"/>
        <v>-2.2661236718253968E-2</v>
      </c>
      <c r="F189" s="1">
        <f t="shared" si="24"/>
        <v>0.99947703226775364</v>
      </c>
      <c r="G189" s="1">
        <f t="shared" si="25"/>
        <v>-2.3058798626330312E-2</v>
      </c>
      <c r="H189" s="1">
        <v>0</v>
      </c>
      <c r="I189" s="1">
        <f t="shared" si="26"/>
        <v>-1458.1293301469234</v>
      </c>
      <c r="J189" s="1">
        <f t="shared" si="27"/>
        <v>-33.622710595003817</v>
      </c>
      <c r="K189" s="1">
        <f t="shared" si="28"/>
        <v>-1457.3667755578147</v>
      </c>
    </row>
    <row r="190" spans="1:11">
      <c r="A190" s="1">
        <f t="shared" si="29"/>
        <v>4.057253274923079E-2</v>
      </c>
      <c r="B190" s="1">
        <f t="shared" si="20"/>
        <v>0.99999983538698567</v>
      </c>
      <c r="C190" s="1">
        <f t="shared" si="21"/>
        <v>-4.0572526070463877E-4</v>
      </c>
      <c r="D190" s="1">
        <f t="shared" si="22"/>
        <v>0.99946545811643728</v>
      </c>
      <c r="E190" s="1">
        <f t="shared" si="23"/>
        <v>-2.3113981667757841E-2</v>
      </c>
      <c r="F190" s="1">
        <f t="shared" si="24"/>
        <v>0.99945591566517733</v>
      </c>
      <c r="G190" s="1">
        <f t="shared" si="25"/>
        <v>-2.3519486246455217E-2</v>
      </c>
      <c r="H190" s="1">
        <v>0</v>
      </c>
      <c r="I190" s="1">
        <f t="shared" si="26"/>
        <v>-1429.5385589675718</v>
      </c>
      <c r="J190" s="1">
        <f t="shared" si="27"/>
        <v>-33.622012476415215</v>
      </c>
      <c r="K190" s="1">
        <f t="shared" si="28"/>
        <v>-1428.7607694316125</v>
      </c>
    </row>
    <row r="191" spans="1:11">
      <c r="A191" s="1">
        <f t="shared" si="29"/>
        <v>4.1383983404215403E-2</v>
      </c>
      <c r="B191" s="1">
        <f t="shared" si="20"/>
        <v>0.99999982873662097</v>
      </c>
      <c r="C191" s="1">
        <f t="shared" si="21"/>
        <v>-4.1383976316654569E-4</v>
      </c>
      <c r="D191" s="1">
        <f t="shared" si="22"/>
        <v>0.99944387463414219</v>
      </c>
      <c r="E191" s="1">
        <f t="shared" si="23"/>
        <v>-2.3575752171143324E-2</v>
      </c>
      <c r="F191" s="1">
        <f t="shared" si="24"/>
        <v>0.99943394688231213</v>
      </c>
      <c r="G191" s="1">
        <f t="shared" si="25"/>
        <v>-2.398935774985719E-2</v>
      </c>
      <c r="H191" s="1">
        <v>0</v>
      </c>
      <c r="I191" s="1">
        <f t="shared" si="26"/>
        <v>-1401.5083911446784</v>
      </c>
      <c r="J191" s="1">
        <f t="shared" si="27"/>
        <v>-33.621286184596471</v>
      </c>
      <c r="K191" s="1">
        <f t="shared" si="28"/>
        <v>-1400.7150629504054</v>
      </c>
    </row>
    <row r="192" spans="1:11">
      <c r="A192" s="1">
        <f t="shared" si="29"/>
        <v>4.2211663072299711E-2</v>
      </c>
      <c r="B192" s="1">
        <f t="shared" si="20"/>
        <v>0.99999982181758185</v>
      </c>
      <c r="C192" s="1">
        <f t="shared" si="21"/>
        <v>-4.2211655550923507E-4</v>
      </c>
      <c r="D192" s="1">
        <f t="shared" si="22"/>
        <v>0.9994214201685836</v>
      </c>
      <c r="E192" s="1">
        <f t="shared" si="23"/>
        <v>-2.4046726945575452E-2</v>
      </c>
      <c r="F192" s="1">
        <f t="shared" si="24"/>
        <v>0.99941109156770869</v>
      </c>
      <c r="G192" s="1">
        <f t="shared" si="25"/>
        <v>-2.4468594988255207E-2</v>
      </c>
      <c r="H192" s="1">
        <v>0</v>
      </c>
      <c r="I192" s="1">
        <f t="shared" si="26"/>
        <v>-1374.027834455567</v>
      </c>
      <c r="J192" s="1">
        <f t="shared" si="27"/>
        <v>-33.62053058388264</v>
      </c>
      <c r="K192" s="1">
        <f t="shared" si="28"/>
        <v>-1373.2186578776532</v>
      </c>
    </row>
    <row r="193" spans="1:11">
      <c r="A193" s="1">
        <f t="shared" si="29"/>
        <v>4.3055896333745708E-2</v>
      </c>
      <c r="B193" s="1">
        <f t="shared" si="20"/>
        <v>0.99999981461901344</v>
      </c>
      <c r="C193" s="1">
        <f t="shared" si="21"/>
        <v>-4.305588835200117E-4</v>
      </c>
      <c r="D193" s="1">
        <f t="shared" si="22"/>
        <v>0.99939805961352535</v>
      </c>
      <c r="E193" s="1">
        <f t="shared" si="23"/>
        <v>-2.4527088172993938E-2</v>
      </c>
      <c r="F193" s="1">
        <f t="shared" si="24"/>
        <v>0.99938731398842728</v>
      </c>
      <c r="G193" s="1">
        <f t="shared" si="25"/>
        <v>-2.4957383338877401E-2</v>
      </c>
      <c r="H193" s="1">
        <v>0</v>
      </c>
      <c r="I193" s="1">
        <f t="shared" si="26"/>
        <v>-1347.0861122113402</v>
      </c>
      <c r="J193" s="1">
        <f t="shared" si="27"/>
        <v>-33.619744492936434</v>
      </c>
      <c r="K193" s="1">
        <f t="shared" si="28"/>
        <v>-1346.2607713940045</v>
      </c>
    </row>
    <row r="194" spans="1:11">
      <c r="A194" s="1">
        <f t="shared" si="29"/>
        <v>4.391701426042062E-2</v>
      </c>
      <c r="B194" s="1">
        <f t="shared" si="20"/>
        <v>0.99999980712962311</v>
      </c>
      <c r="C194" s="1">
        <f t="shared" si="21"/>
        <v>-4.3917005790129532E-4</v>
      </c>
      <c r="D194" s="1">
        <f t="shared" si="22"/>
        <v>0.99937375645114768</v>
      </c>
      <c r="E194" s="1">
        <f t="shared" si="23"/>
        <v>-2.5017021562726446E-2</v>
      </c>
      <c r="F194" s="1">
        <f t="shared" si="24"/>
        <v>0.9993625769747464</v>
      </c>
      <c r="G194" s="1">
        <f t="shared" si="25"/>
        <v>-2.5455911768169755E-2</v>
      </c>
      <c r="H194" s="1">
        <v>0</v>
      </c>
      <c r="I194" s="1">
        <f t="shared" si="26"/>
        <v>-1320.6726590307258</v>
      </c>
      <c r="J194" s="1">
        <f t="shared" si="27"/>
        <v>-33.618926682920296</v>
      </c>
      <c r="K194" s="1">
        <f t="shared" si="28"/>
        <v>-1319.8308318690367</v>
      </c>
    </row>
    <row r="195" spans="1:11">
      <c r="A195" s="1">
        <f t="shared" si="29"/>
        <v>4.4795354545629031E-2</v>
      </c>
      <c r="B195" s="1">
        <f t="shared" si="20"/>
        <v>0.99999979933766137</v>
      </c>
      <c r="C195" s="1">
        <f t="shared" si="21"/>
        <v>-4.4795345556888428E-4</v>
      </c>
      <c r="D195" s="1">
        <f t="shared" si="22"/>
        <v>0.99934847269557081</v>
      </c>
      <c r="E195" s="1">
        <f t="shared" si="23"/>
        <v>-2.5516716414947651E-2</v>
      </c>
      <c r="F195" s="1">
        <f t="shared" si="24"/>
        <v>0.99933684186267635</v>
      </c>
      <c r="G195" s="1">
        <f t="shared" si="25"/>
        <v>-2.5964372896365131E-2</v>
      </c>
      <c r="H195" s="1">
        <v>0</v>
      </c>
      <c r="I195" s="1">
        <f t="shared" si="26"/>
        <v>-1294.77711669679</v>
      </c>
      <c r="J195" s="1">
        <f t="shared" si="27"/>
        <v>-33.618075875595927</v>
      </c>
      <c r="K195" s="1">
        <f t="shared" si="28"/>
        <v>-1293.9184747158322</v>
      </c>
    </row>
    <row r="196" spans="1:11">
      <c r="A196" s="1">
        <f t="shared" si="29"/>
        <v>4.5691261636541615E-2</v>
      </c>
      <c r="B196" s="1">
        <f t="shared" ref="B196:B259" si="30">1/(1+A196^2*0.01^2)</f>
        <v>0.99999979123090454</v>
      </c>
      <c r="C196" s="1">
        <f t="shared" ref="C196:C259" si="31">-A196*0.01/(1+A196^2*0.01^2)</f>
        <v>-4.5691252097618251E-4</v>
      </c>
      <c r="D196" s="1">
        <f t="shared" ref="D196:D259" si="32">1/(1+A196^2*0.57^2)</f>
        <v>0.99932216883414249</v>
      </c>
      <c r="E196" s="1">
        <f t="shared" ref="E196:E259" si="33">-A196*0.57/(1+A196^2*0.57^2)</f>
        <v>-2.6026365684976301E-2</v>
      </c>
      <c r="F196" s="1">
        <f t="shared" ref="F196:F259" si="34">B196*D196-C196*E196</f>
        <v>0.99931006843420034</v>
      </c>
      <c r="G196" s="1">
        <f t="shared" ref="G196:G259" si="35">B196*E196+D196*C196</f>
        <v>-2.6482963062904871E-2</v>
      </c>
      <c r="H196" s="1">
        <v>0</v>
      </c>
      <c r="I196" s="1">
        <f t="shared" ref="I196:I259" si="36">-58/A196</f>
        <v>-1269.3893300948921</v>
      </c>
      <c r="J196" s="1">
        <f t="shared" ref="J196:J259" si="37">H196*F196-I196*G196</f>
        <v>-33.617190741348587</v>
      </c>
      <c r="K196" s="1">
        <f t="shared" ref="K196:K259" si="38">H196*G196+F196*I196</f>
        <v>-1268.5135383267705</v>
      </c>
    </row>
    <row r="197" spans="1:11">
      <c r="A197" s="1">
        <f t="shared" ref="A197:A260" si="39">A196*$O$2</f>
        <v>4.660508686927245E-2</v>
      </c>
      <c r="B197" s="1">
        <f t="shared" si="30"/>
        <v>0.99999978279663504</v>
      </c>
      <c r="C197" s="1">
        <f t="shared" si="31"/>
        <v>-4.6605076746490757E-4</v>
      </c>
      <c r="D197" s="1">
        <f t="shared" si="32"/>
        <v>0.99929480376640289</v>
      </c>
      <c r="E197" s="1">
        <f t="shared" si="33"/>
        <v>-2.6546166048401088E-2</v>
      </c>
      <c r="F197" s="1">
        <f t="shared" si="34"/>
        <v>0.9992822148551489</v>
      </c>
      <c r="G197" s="1">
        <f t="shared" si="35"/>
        <v>-2.7011882392703523E-2</v>
      </c>
      <c r="H197" s="1">
        <v>0</v>
      </c>
      <c r="I197" s="1">
        <f t="shared" si="36"/>
        <v>-1244.4993432302863</v>
      </c>
      <c r="J197" s="1">
        <f t="shared" si="37"/>
        <v>-33.616269897133272</v>
      </c>
      <c r="K197" s="1">
        <f t="shared" si="38"/>
        <v>-1243.6060600889386</v>
      </c>
    </row>
    <row r="198" spans="1:11">
      <c r="A198" s="1">
        <f t="shared" si="39"/>
        <v>4.7537188606657899E-2</v>
      </c>
      <c r="B198" s="1">
        <f t="shared" si="30"/>
        <v>0.9999997740216211</v>
      </c>
      <c r="C198" s="1">
        <f t="shared" si="31"/>
        <v>-4.753717786428108E-4</v>
      </c>
      <c r="D198" s="1">
        <f t="shared" si="32"/>
        <v>0.99926633474063586</v>
      </c>
      <c r="E198" s="1">
        <f t="shared" si="33"/>
        <v>-2.7076317967024126E-2</v>
      </c>
      <c r="F198" s="1">
        <f t="shared" si="34"/>
        <v>0.99925323761061835</v>
      </c>
      <c r="G198" s="1">
        <f t="shared" si="35"/>
        <v>-2.7551334863245222E-2</v>
      </c>
      <c r="H198" s="1">
        <v>0</v>
      </c>
      <c r="I198" s="1">
        <f t="shared" si="36"/>
        <v>-1220.0973953238101</v>
      </c>
      <c r="J198" s="1">
        <f t="shared" si="37"/>
        <v>-33.615311904339578</v>
      </c>
      <c r="K198" s="1">
        <f t="shared" si="38"/>
        <v>-1219.1862724775997</v>
      </c>
    </row>
    <row r="199" spans="1:11">
      <c r="A199" s="1">
        <f t="shared" si="39"/>
        <v>4.8487932378791058E-2</v>
      </c>
      <c r="B199" s="1">
        <f t="shared" si="30"/>
        <v>0.99999976489209663</v>
      </c>
      <c r="C199" s="1">
        <f t="shared" si="31"/>
        <v>-4.8487920978894941E-4</v>
      </c>
      <c r="D199" s="1">
        <f t="shared" si="32"/>
        <v>0.99923671728791552</v>
      </c>
      <c r="E199" s="1">
        <f t="shared" si="33"/>
        <v>-2.761702575560911E-2</v>
      </c>
      <c r="F199" s="1">
        <f t="shared" si="34"/>
        <v>0.99922309143784083</v>
      </c>
      <c r="G199" s="1">
        <f t="shared" si="35"/>
        <v>-2.8101528372498755E-2</v>
      </c>
      <c r="H199" s="1">
        <v>0</v>
      </c>
      <c r="I199" s="1">
        <f t="shared" si="36"/>
        <v>-1196.1739169841273</v>
      </c>
      <c r="J199" s="1">
        <f t="shared" si="37"/>
        <v>-33.614315266572426</v>
      </c>
      <c r="K199" s="1">
        <f t="shared" si="38"/>
        <v>-1195.244599226191</v>
      </c>
    </row>
    <row r="200" spans="1:11">
      <c r="A200" s="1">
        <f t="shared" si="39"/>
        <v>4.9457691026366879E-2</v>
      </c>
      <c r="B200" s="1">
        <f t="shared" si="30"/>
        <v>0.99999975539373975</v>
      </c>
      <c r="C200" s="1">
        <f t="shared" si="31"/>
        <v>-4.9457678928706045E-4</v>
      </c>
      <c r="D200" s="1">
        <f t="shared" si="32"/>
        <v>0.99920590515354957</v>
      </c>
      <c r="E200" s="1">
        <f t="shared" si="33"/>
        <v>-2.8168497649419134E-2</v>
      </c>
      <c r="F200" s="1">
        <f t="shared" si="34"/>
        <v>0.99919172925640343</v>
      </c>
      <c r="G200" s="1">
        <f t="shared" si="35"/>
        <v>-2.866267480763578E-2</v>
      </c>
      <c r="H200" s="1">
        <v>0</v>
      </c>
      <c r="I200" s="1">
        <f t="shared" si="36"/>
        <v>-1172.7195264550269</v>
      </c>
      <c r="J200" s="1">
        <f t="shared" si="37"/>
        <v>-33.613278427345058</v>
      </c>
      <c r="K200" s="1">
        <f t="shared" si="38"/>
        <v>-1171.7716515713489</v>
      </c>
    </row>
    <row r="201" spans="1:11">
      <c r="A201" s="1">
        <f t="shared" si="39"/>
        <v>5.0446844846894219E-2</v>
      </c>
      <c r="B201" s="1">
        <f t="shared" si="30"/>
        <v>0.99999974551164927</v>
      </c>
      <c r="C201" s="1">
        <f t="shared" si="31"/>
        <v>-5.0446832008759878E-4</v>
      </c>
      <c r="D201" s="1">
        <f t="shared" si="32"/>
        <v>0.99917385022582061</v>
      </c>
      <c r="E201" s="1">
        <f t="shared" si="33"/>
        <v>-2.8730945872527058E-2</v>
      </c>
      <c r="F201" s="1">
        <f t="shared" si="34"/>
        <v>0.99915910209571657</v>
      </c>
      <c r="G201" s="1">
        <f t="shared" si="35"/>
        <v>-2.9234990114534905E-2</v>
      </c>
      <c r="H201" s="1">
        <v>0</v>
      </c>
      <c r="I201" s="1">
        <f t="shared" si="36"/>
        <v>-1149.7250259363009</v>
      </c>
      <c r="J201" s="1">
        <f t="shared" si="37"/>
        <v>-33.61219976768114</v>
      </c>
      <c r="K201" s="1">
        <f t="shared" si="38"/>
        <v>-1148.7582245714889</v>
      </c>
    </row>
    <row r="202" spans="1:11">
      <c r="A202" s="1">
        <f t="shared" si="39"/>
        <v>5.1455781743832106E-2</v>
      </c>
      <c r="B202" s="1">
        <f t="shared" si="30"/>
        <v>0.9999997352303226</v>
      </c>
      <c r="C202" s="1">
        <f t="shared" si="31"/>
        <v>-5.1455768119901377E-4</v>
      </c>
      <c r="D202" s="1">
        <f t="shared" si="32"/>
        <v>0.99914050246192099</v>
      </c>
      <c r="E202" s="1">
        <f t="shared" si="33"/>
        <v>-2.930458670687891E-2</v>
      </c>
      <c r="F202" s="1">
        <f t="shared" si="34"/>
        <v>0.99912515901962806</v>
      </c>
      <c r="G202" s="1">
        <f t="shared" si="35"/>
        <v>-2.9818694368051762E-2</v>
      </c>
      <c r="H202" s="1">
        <v>0</v>
      </c>
      <c r="I202" s="1">
        <f t="shared" si="36"/>
        <v>-1127.1813979767655</v>
      </c>
      <c r="J202" s="1">
        <f t="shared" si="37"/>
        <v>-33.611077603622491</v>
      </c>
      <c r="K202" s="1">
        <f t="shared" si="38"/>
        <v>-1126.1952934975025</v>
      </c>
    </row>
    <row r="203" spans="1:11">
      <c r="A203" s="1">
        <f t="shared" si="39"/>
        <v>5.2484897378708747E-2</v>
      </c>
      <c r="B203" s="1">
        <f t="shared" si="30"/>
        <v>0.99999972453363062</v>
      </c>
      <c r="C203" s="1">
        <f t="shared" si="31"/>
        <v>-5.2484882920884619E-4</v>
      </c>
      <c r="D203" s="1">
        <f t="shared" si="32"/>
        <v>0.99910580981097508</v>
      </c>
      <c r="E203" s="1">
        <f t="shared" si="33"/>
        <v>-2.9889640562088413E-2</v>
      </c>
      <c r="F203" s="1">
        <f t="shared" si="34"/>
        <v>0.99908984704807047</v>
      </c>
      <c r="G203" s="1">
        <f t="shared" si="35"/>
        <v>-3.041401184303269E-2</v>
      </c>
      <c r="H203" s="1">
        <v>0</v>
      </c>
      <c r="I203" s="1">
        <f t="shared" si="36"/>
        <v>-1105.0798019380054</v>
      </c>
      <c r="J203" s="1">
        <f t="shared" si="37"/>
        <v>-33.609910183638718</v>
      </c>
      <c r="K203" s="1">
        <f t="shared" si="38"/>
        <v>-1104.0740102941538</v>
      </c>
    </row>
    <row r="204" spans="1:11">
      <c r="A204" s="1">
        <f t="shared" si="39"/>
        <v>5.3534595326282922E-2</v>
      </c>
      <c r="B204" s="1">
        <f t="shared" si="30"/>
        <v>0.99999971340479243</v>
      </c>
      <c r="C204" s="1">
        <f t="shared" si="31"/>
        <v>-5.3534579983524459E-4</v>
      </c>
      <c r="D204" s="1">
        <f t="shared" si="32"/>
        <v>0.99906971813403456</v>
      </c>
      <c r="E204" s="1">
        <f t="shared" si="33"/>
        <v>-3.0486332045937974E-2</v>
      </c>
      <c r="F204" s="1">
        <f t="shared" si="34"/>
        <v>0.99905311107562811</v>
      </c>
      <c r="G204" s="1">
        <f t="shared" si="35"/>
        <v>-3.1021171086046951E-2</v>
      </c>
      <c r="H204" s="1">
        <v>0</v>
      </c>
      <c r="I204" s="1">
        <f t="shared" si="36"/>
        <v>-1083.4115705274562</v>
      </c>
      <c r="J204" s="1">
        <f t="shared" si="37"/>
        <v>-33.608695685935039</v>
      </c>
      <c r="K204" s="1">
        <f t="shared" si="38"/>
        <v>-1082.3857001107874</v>
      </c>
    </row>
    <row r="205" spans="1:11">
      <c r="A205" s="1">
        <f t="shared" si="39"/>
        <v>5.460528723280858E-2</v>
      </c>
      <c r="B205" s="1">
        <f t="shared" si="30"/>
        <v>0.99999970182634945</v>
      </c>
      <c r="C205" s="1">
        <f t="shared" si="31"/>
        <v>-5.4605270950950746E-4</v>
      </c>
      <c r="D205" s="1">
        <f t="shared" si="32"/>
        <v>0.99903217112093734</v>
      </c>
      <c r="E205" s="1">
        <f t="shared" si="33"/>
        <v>-3.1094890035558837E-2</v>
      </c>
      <c r="F205" s="1">
        <f t="shared" si="34"/>
        <v>0.99901489378691199</v>
      </c>
      <c r="G205" s="1">
        <f t="shared" si="35"/>
        <v>-3.164040498780972E-2</v>
      </c>
      <c r="H205" s="1">
        <v>0</v>
      </c>
      <c r="I205" s="1">
        <f t="shared" si="36"/>
        <v>-1062.168206399467</v>
      </c>
      <c r="J205" s="1">
        <f t="shared" si="37"/>
        <v>-33.607432215654597</v>
      </c>
      <c r="K205" s="1">
        <f t="shared" si="38"/>
        <v>-1061.1218578999983</v>
      </c>
    </row>
    <row r="206" spans="1:11">
      <c r="A206" s="1">
        <f t="shared" si="39"/>
        <v>5.5697392977464753E-2</v>
      </c>
      <c r="B206" s="1">
        <f t="shared" si="30"/>
        <v>0.99999968978013787</v>
      </c>
      <c r="C206" s="1">
        <f t="shared" si="31"/>
        <v>-5.5697375699027189E-4</v>
      </c>
      <c r="D206" s="1">
        <f t="shared" si="32"/>
        <v>0.99899311020390291</v>
      </c>
      <c r="E206" s="1">
        <f t="shared" si="33"/>
        <v>-3.171554774925972E-2</v>
      </c>
      <c r="F206" s="1">
        <f t="shared" si="34"/>
        <v>0.99897513556861317</v>
      </c>
      <c r="G206" s="1">
        <f t="shared" si="35"/>
        <v>-3.2271950856264532E-2</v>
      </c>
      <c r="H206" s="1">
        <v>0</v>
      </c>
      <c r="I206" s="1">
        <f t="shared" si="36"/>
        <v>-1041.3413788230068</v>
      </c>
      <c r="J206" s="1">
        <f t="shared" si="37"/>
        <v>-33.606117801970825</v>
      </c>
      <c r="K206" s="1">
        <f t="shared" si="38"/>
        <v>-1040.2741450829199</v>
      </c>
    </row>
    <row r="207" spans="1:11">
      <c r="A207" s="1">
        <f t="shared" si="39"/>
        <v>5.681134083701405E-2</v>
      </c>
      <c r="B207" s="1">
        <f t="shared" si="30"/>
        <v>0.99999967724725947</v>
      </c>
      <c r="C207" s="1">
        <f t="shared" si="31"/>
        <v>-5.68113225009981E-4</v>
      </c>
      <c r="D207" s="1">
        <f t="shared" si="32"/>
        <v>0.9989524744677486</v>
      </c>
      <c r="E207" s="1">
        <f t="shared" si="33"/>
        <v>-3.2348542818970524E-2</v>
      </c>
      <c r="F207" s="1">
        <f t="shared" si="34"/>
        <v>0.9989337744181146</v>
      </c>
      <c r="G207" s="1">
        <f t="shared" si="35"/>
        <v>-3.2916050490291254E-2</v>
      </c>
      <c r="H207" s="1">
        <v>0</v>
      </c>
      <c r="I207" s="1">
        <f t="shared" si="36"/>
        <v>-1020.9229204147125</v>
      </c>
      <c r="J207" s="1">
        <f t="shared" si="37"/>
        <v>-33.604750395066276</v>
      </c>
      <c r="K207" s="1">
        <f t="shared" si="38"/>
        <v>-1019.8343862798332</v>
      </c>
    </row>
    <row r="208" spans="1:11">
      <c r="A208" s="1">
        <f t="shared" si="39"/>
        <v>5.7947567653754334E-2</v>
      </c>
      <c r="B208" s="1">
        <f t="shared" si="30"/>
        <v>0.99999966420805309</v>
      </c>
      <c r="C208" s="1">
        <f t="shared" si="31"/>
        <v>-5.7947548195427768E-4</v>
      </c>
      <c r="D208" s="1">
        <f t="shared" si="32"/>
        <v>0.99891020055659219</v>
      </c>
      <c r="E208" s="1">
        <f t="shared" si="33"/>
        <v>-3.2994117363263707E-2</v>
      </c>
      <c r="F208" s="1">
        <f t="shared" si="34"/>
        <v>0.99889074584853033</v>
      </c>
      <c r="G208" s="1">
        <f t="shared" si="35"/>
        <v>-3.357295025400138E-2</v>
      </c>
      <c r="H208" s="1">
        <v>0</v>
      </c>
      <c r="I208" s="1">
        <f t="shared" si="36"/>
        <v>-1000.9048239359926</v>
      </c>
      <c r="J208" s="1">
        <f t="shared" si="37"/>
        <v>-33.60332786299309</v>
      </c>
      <c r="K208" s="1">
        <f t="shared" si="38"/>
        <v>-999.79456610481554</v>
      </c>
    </row>
    <row r="209" spans="1:11">
      <c r="A209" s="1">
        <f t="shared" si="39"/>
        <v>5.9106519006829422E-2</v>
      </c>
      <c r="B209" s="1">
        <f t="shared" si="30"/>
        <v>0.99999965064206309</v>
      </c>
      <c r="C209" s="1">
        <f t="shared" si="31"/>
        <v>-5.9106498357497882E-4</v>
      </c>
      <c r="D209" s="1">
        <f t="shared" si="32"/>
        <v>0.99886622257691493</v>
      </c>
      <c r="E209" s="1">
        <f t="shared" si="33"/>
        <v>-3.3652518060912726E-2</v>
      </c>
      <c r="F209" s="1">
        <f t="shared" si="34"/>
        <v>0.99884598279003722</v>
      </c>
      <c r="G209" s="1">
        <f t="shared" si="35"/>
        <v>-3.424290115157947E-2</v>
      </c>
      <c r="H209" s="1">
        <v>0</v>
      </c>
      <c r="I209" s="1">
        <f t="shared" si="36"/>
        <v>-981.27923915293388</v>
      </c>
      <c r="J209" s="1">
        <f t="shared" si="37"/>
        <v>-33.601847988411023</v>
      </c>
      <c r="K209" s="1">
        <f t="shared" si="38"/>
        <v>-980.14682602317225</v>
      </c>
    </row>
    <row r="210" spans="1:11">
      <c r="A210" s="1">
        <f t="shared" si="39"/>
        <v>6.0288649386966014E-2</v>
      </c>
      <c r="B210" s="1">
        <f t="shared" si="30"/>
        <v>0.99999963652800772</v>
      </c>
      <c r="C210" s="1">
        <f t="shared" si="31"/>
        <v>-6.0288627473730513E-4</v>
      </c>
      <c r="D210" s="1">
        <f t="shared" si="32"/>
        <v>0.99882047199683976</v>
      </c>
      <c r="E210" s="1">
        <f t="shared" si="33"/>
        <v>-3.4323996224942581E-2</v>
      </c>
      <c r="F210" s="1">
        <f t="shared" si="34"/>
        <v>0.99879941548735474</v>
      </c>
      <c r="G210" s="1">
        <f t="shared" si="35"/>
        <v>-3.4926158902624821E-2</v>
      </c>
      <c r="H210" s="1">
        <v>0</v>
      </c>
      <c r="I210" s="1">
        <f t="shared" si="36"/>
        <v>-962.03846975777822</v>
      </c>
      <c r="J210" s="1">
        <f t="shared" si="37"/>
        <v>-33.600308465198182</v>
      </c>
      <c r="K210" s="1">
        <f t="shared" si="38"/>
        <v>-960.88346127041802</v>
      </c>
    </row>
    <row r="211" spans="1:11">
      <c r="A211" s="1">
        <f t="shared" si="39"/>
        <v>6.1494422374705336E-2</v>
      </c>
      <c r="B211" s="1">
        <f t="shared" si="30"/>
        <v>0.99999962184374458</v>
      </c>
      <c r="C211" s="1">
        <f t="shared" si="31"/>
        <v>-6.1494399120204846E-4</v>
      </c>
      <c r="D211" s="1">
        <f t="shared" si="32"/>
        <v>0.99877287754149446</v>
      </c>
      <c r="E211" s="1">
        <f t="shared" si="33"/>
        <v>-3.5008807877123814E-2</v>
      </c>
      <c r="F211" s="1">
        <f t="shared" si="34"/>
        <v>0.99875097139323987</v>
      </c>
      <c r="G211" s="1">
        <f t="shared" si="35"/>
        <v>-3.5622984017943837E-2</v>
      </c>
      <c r="H211" s="1">
        <v>0</v>
      </c>
      <c r="I211" s="1">
        <f t="shared" si="36"/>
        <v>-943.17497035076292</v>
      </c>
      <c r="J211" s="1">
        <f t="shared" si="37"/>
        <v>-33.598706894929883</v>
      </c>
      <c r="K211" s="1">
        <f t="shared" si="38"/>
        <v>-941.99691783161472</v>
      </c>
    </row>
    <row r="212" spans="1:11">
      <c r="A212" s="1">
        <f t="shared" si="39"/>
        <v>6.2724310822199439E-2</v>
      </c>
      <c r="B212" s="1">
        <f t="shared" si="30"/>
        <v>0.99999960656623799</v>
      </c>
      <c r="C212" s="1">
        <f t="shared" si="31"/>
        <v>-6.2724286144337862E-4</v>
      </c>
      <c r="D212" s="1">
        <f t="shared" si="32"/>
        <v>0.99872336508430093</v>
      </c>
      <c r="E212" s="1">
        <f t="shared" si="33"/>
        <v>-3.5707213822856174E-2</v>
      </c>
      <c r="F212" s="1">
        <f t="shared" si="34"/>
        <v>0.99870057505783771</v>
      </c>
      <c r="G212" s="1">
        <f t="shared" si="35"/>
        <v>-3.6333641875738544E-2</v>
      </c>
      <c r="H212" s="1">
        <v>0</v>
      </c>
      <c r="I212" s="1">
        <f t="shared" si="36"/>
        <v>-924.68134348114017</v>
      </c>
      <c r="J212" s="1">
        <f t="shared" si="37"/>
        <v>-33.597040783220528</v>
      </c>
      <c r="K212" s="1">
        <f t="shared" si="38"/>
        <v>-923.4797894798686</v>
      </c>
    </row>
    <row r="213" spans="1:11">
      <c r="A213" s="1">
        <f t="shared" si="39"/>
        <v>6.3978797038643426E-2</v>
      </c>
      <c r="B213" s="1">
        <f t="shared" si="30"/>
        <v>0.99999959067152056</v>
      </c>
      <c r="C213" s="1">
        <f t="shared" si="31"/>
        <v>-6.3978770850299722E-4</v>
      </c>
      <c r="D213" s="1">
        <f t="shared" si="32"/>
        <v>0.99867185753404963</v>
      </c>
      <c r="E213" s="1">
        <f t="shared" si="33"/>
        <v>-3.6419479726384305E-2</v>
      </c>
      <c r="F213" s="1">
        <f t="shared" si="34"/>
        <v>0.9986481480137378</v>
      </c>
      <c r="G213" s="1">
        <f t="shared" si="35"/>
        <v>-3.705840279813219E-2</v>
      </c>
      <c r="H213" s="1">
        <v>0</v>
      </c>
      <c r="I213" s="1">
        <f t="shared" si="36"/>
        <v>-906.55033674621598</v>
      </c>
      <c r="J213" s="1">
        <f t="shared" si="37"/>
        <v>-33.595307535923652</v>
      </c>
      <c r="K213" s="1">
        <f t="shared" si="38"/>
        <v>-905.32481487283894</v>
      </c>
    </row>
    <row r="214" spans="1:11">
      <c r="A214" s="1">
        <f t="shared" si="39"/>
        <v>6.5258372979416293E-2</v>
      </c>
      <c r="B214" s="1">
        <f t="shared" si="30"/>
        <v>0.99999957413465701</v>
      </c>
      <c r="C214" s="1">
        <f t="shared" si="31"/>
        <v>-6.52583451881369E-4</v>
      </c>
      <c r="D214" s="1">
        <f t="shared" si="32"/>
        <v>0.99861827471759734</v>
      </c>
      <c r="E214" s="1">
        <f t="shared" si="33"/>
        <v>-3.7145876186281838E-2</v>
      </c>
      <c r="F214" s="1">
        <f t="shared" si="34"/>
        <v>0.99859360865657842</v>
      </c>
      <c r="G214" s="1">
        <f t="shared" si="35"/>
        <v>-3.7797542127967564E-2</v>
      </c>
      <c r="H214" s="1">
        <v>0</v>
      </c>
      <c r="I214" s="1">
        <f t="shared" si="36"/>
        <v>-888.77483994727049</v>
      </c>
      <c r="J214" s="1">
        <f t="shared" si="37"/>
        <v>-33.593504455184586</v>
      </c>
      <c r="K214" s="1">
        <f t="shared" si="38"/>
        <v>-887.52487470611777</v>
      </c>
    </row>
    <row r="215" spans="1:11">
      <c r="A215" s="1">
        <f t="shared" si="39"/>
        <v>6.6563540439004615E-2</v>
      </c>
      <c r="B215" s="1">
        <f t="shared" si="30"/>
        <v>0.99999955692970466</v>
      </c>
      <c r="C215" s="1">
        <f t="shared" si="31"/>
        <v>-6.6563510946677097E-4</v>
      </c>
      <c r="D215" s="1">
        <f t="shared" si="32"/>
        <v>0.99856253325802757</v>
      </c>
      <c r="E215" s="1">
        <f t="shared" si="33"/>
        <v>-3.7886678811135499E-2</v>
      </c>
      <c r="F215" s="1">
        <f t="shared" si="34"/>
        <v>0.99853687212103337</v>
      </c>
      <c r="G215" s="1">
        <f t="shared" si="35"/>
        <v>-3.8551340305808153E-2</v>
      </c>
      <c r="H215" s="1">
        <v>0</v>
      </c>
      <c r="I215" s="1">
        <f t="shared" si="36"/>
        <v>-871.3478823012457</v>
      </c>
      <c r="J215" s="1">
        <f t="shared" si="37"/>
        <v>-33.591628735340592</v>
      </c>
      <c r="K215" s="1">
        <f t="shared" si="38"/>
        <v>-870.07298892237225</v>
      </c>
    </row>
    <row r="216" spans="1:11">
      <c r="A216" s="1">
        <f t="shared" si="39"/>
        <v>6.7894811247784709E-2</v>
      </c>
      <c r="B216" s="1">
        <f t="shared" si="30"/>
        <v>0.99999953902967298</v>
      </c>
      <c r="C216" s="1">
        <f t="shared" si="31"/>
        <v>-6.7894779950291369E-4</v>
      </c>
      <c r="D216" s="1">
        <f t="shared" si="32"/>
        <v>0.9985045464481076</v>
      </c>
      <c r="E216" s="1">
        <f t="shared" si="33"/>
        <v>-3.8642168295355002E-2</v>
      </c>
      <c r="F216" s="1">
        <f t="shared" si="34"/>
        <v>0.99847785015200807</v>
      </c>
      <c r="G216" s="1">
        <f t="shared" si="35"/>
        <v>-3.932008294706664E-2</v>
      </c>
      <c r="H216" s="1">
        <v>0</v>
      </c>
      <c r="I216" s="1">
        <f t="shared" si="36"/>
        <v>-854.26262970710354</v>
      </c>
      <c r="J216" s="1">
        <f t="shared" si="37"/>
        <v>-33.589677458662585</v>
      </c>
      <c r="K216" s="1">
        <f t="shared" si="38"/>
        <v>-852.96231397514964</v>
      </c>
    </row>
    <row r="217" spans="1:11">
      <c r="A217" s="1">
        <f t="shared" si="39"/>
        <v>6.9252707472740399E-2</v>
      </c>
      <c r="B217" s="1">
        <f t="shared" si="30"/>
        <v>0.99999952040648088</v>
      </c>
      <c r="C217" s="1">
        <f t="shared" si="31"/>
        <v>-6.9252674259590713E-4</v>
      </c>
      <c r="D217" s="1">
        <f t="shared" si="32"/>
        <v>0.99844422411887002</v>
      </c>
      <c r="E217" s="1">
        <f t="shared" si="33"/>
        <v>-3.9412630495028265E-2</v>
      </c>
      <c r="F217" s="1">
        <f t="shared" si="34"/>
        <v>0.99841645097087706</v>
      </c>
      <c r="G217" s="1">
        <f t="shared" si="35"/>
        <v>-4.0104060919178848E-2</v>
      </c>
      <c r="H217" s="1">
        <v>0</v>
      </c>
      <c r="I217" s="1">
        <f t="shared" si="36"/>
        <v>-837.51238206578785</v>
      </c>
      <c r="J217" s="1">
        <f t="shared" si="37"/>
        <v>-33.587647590932946</v>
      </c>
      <c r="K217" s="1">
        <f t="shared" si="38"/>
        <v>-836.18614014628918</v>
      </c>
    </row>
    <row r="218" spans="1:11">
      <c r="A218" s="1">
        <f t="shared" si="39"/>
        <v>7.0637761622195205E-2</v>
      </c>
      <c r="B218" s="1">
        <f t="shared" si="30"/>
        <v>0.99999950103091229</v>
      </c>
      <c r="C218" s="1">
        <f t="shared" si="31"/>
        <v>-7.0637726376135727E-4</v>
      </c>
      <c r="D218" s="1">
        <f t="shared" si="32"/>
        <v>0.99838147250314047</v>
      </c>
      <c r="E218" s="1">
        <f t="shared" si="33"/>
        <v>-4.0198356503735044E-2</v>
      </c>
      <c r="F218" s="1">
        <f t="shared" si="34"/>
        <v>0.99835257913657316</v>
      </c>
      <c r="G218" s="1">
        <f t="shared" si="35"/>
        <v>-4.0903570418734575E-2</v>
      </c>
      <c r="H218" s="1">
        <v>0</v>
      </c>
      <c r="I218" s="1">
        <f t="shared" si="36"/>
        <v>-821.09057065273328</v>
      </c>
      <c r="J218" s="1">
        <f t="shared" si="37"/>
        <v>-33.585535976853031</v>
      </c>
      <c r="K218" s="1">
        <f t="shared" si="38"/>
        <v>-819.73788891587697</v>
      </c>
    </row>
    <row r="219" spans="1:11">
      <c r="A219" s="1">
        <f t="shared" si="39"/>
        <v>7.2050516854639104E-2</v>
      </c>
      <c r="B219" s="1">
        <f t="shared" si="30"/>
        <v>0.99999948087257151</v>
      </c>
      <c r="C219" s="1">
        <f t="shared" si="31"/>
        <v>-7.2050479451239572E-4</v>
      </c>
      <c r="D219" s="1">
        <f t="shared" si="32"/>
        <v>0.99831619409382821</v>
      </c>
      <c r="E219" s="1">
        <f t="shared" si="33"/>
        <v>-4.099964272822542E-2</v>
      </c>
      <c r="F219" s="1">
        <f t="shared" si="34"/>
        <v>0.99828613540135047</v>
      </c>
      <c r="G219" s="1">
        <f t="shared" si="35"/>
        <v>-4.1718913048470294E-2</v>
      </c>
      <c r="H219" s="1">
        <v>0</v>
      </c>
      <c r="I219" s="1">
        <f t="shared" si="36"/>
        <v>-804.9907555418954</v>
      </c>
      <c r="J219" s="1">
        <f t="shared" si="37"/>
        <v>-33.583339335274744</v>
      </c>
      <c r="K219" s="1">
        <f t="shared" si="38"/>
        <v>-803.61111038373201</v>
      </c>
    </row>
    <row r="220" spans="1:11">
      <c r="A220" s="1">
        <f t="shared" si="39"/>
        <v>7.3491527191731881E-2</v>
      </c>
      <c r="B220" s="1">
        <f t="shared" si="30"/>
        <v>0.99999945989983485</v>
      </c>
      <c r="C220" s="1">
        <f t="shared" si="31"/>
        <v>-7.3491487498945907E-4</v>
      </c>
      <c r="D220" s="1">
        <f t="shared" si="32"/>
        <v>0.99824828749679073</v>
      </c>
      <c r="E220" s="1">
        <f t="shared" si="33"/>
        <v>-4.1816790963862004E-2</v>
      </c>
      <c r="F220" s="1">
        <f t="shared" si="34"/>
        <v>0.99821701656102213</v>
      </c>
      <c r="G220" s="1">
        <f t="shared" si="35"/>
        <v>-4.2550395894020439E-2</v>
      </c>
      <c r="H220" s="1">
        <v>0</v>
      </c>
      <c r="I220" s="1">
        <f t="shared" si="36"/>
        <v>-789.20662308028966</v>
      </c>
      <c r="J220" s="1">
        <f t="shared" si="37"/>
        <v>-33.581054254249295</v>
      </c>
      <c r="K220" s="1">
        <f t="shared" si="38"/>
        <v>-787.79948074140589</v>
      </c>
    </row>
    <row r="221" spans="1:11">
      <c r="A221" s="1">
        <f t="shared" si="39"/>
        <v>7.4961357735566517E-2</v>
      </c>
      <c r="B221" s="1">
        <f t="shared" si="30"/>
        <v>0.9999994380798003</v>
      </c>
      <c r="C221" s="1">
        <f t="shared" si="31"/>
        <v>-7.4961315613265411E-4</v>
      </c>
      <c r="D221" s="1">
        <f t="shared" si="32"/>
        <v>0.99817764727807834</v>
      </c>
      <c r="E221" s="1">
        <f t="shared" si="33"/>
        <v>-4.2650108469717146E-2</v>
      </c>
      <c r="F221" s="1">
        <f t="shared" si="34"/>
        <v>0.99814511529947603</v>
      </c>
      <c r="G221" s="1">
        <f t="shared" si="35"/>
        <v>-4.3398331600316864E-2</v>
      </c>
      <c r="H221" s="1">
        <v>0</v>
      </c>
      <c r="I221" s="1">
        <f t="shared" si="36"/>
        <v>-773.73198341204875</v>
      </c>
      <c r="J221" s="1">
        <f t="shared" si="37"/>
        <v>-33.57867718588696</v>
      </c>
      <c r="K221" s="1">
        <f t="shared" si="38"/>
        <v>-772.29679979371167</v>
      </c>
    </row>
    <row r="222" spans="1:11">
      <c r="A222" s="1">
        <f t="shared" si="39"/>
        <v>7.646058489027785E-2</v>
      </c>
      <c r="B222" s="1">
        <f t="shared" si="30"/>
        <v>0.99999941537823755</v>
      </c>
      <c r="C222" s="1">
        <f t="shared" si="31"/>
        <v>-7.6460540189755952E-4</v>
      </c>
      <c r="D222" s="1">
        <f t="shared" si="32"/>
        <v>0.99810416380535549</v>
      </c>
      <c r="E222" s="1">
        <f t="shared" si="33"/>
        <v>-4.3499908043208128E-2</v>
      </c>
      <c r="F222" s="1">
        <f t="shared" si="34"/>
        <v>0.99807032002726825</v>
      </c>
      <c r="G222" s="1">
        <f t="shared" si="35"/>
        <v>-4.4263038447517243E-2</v>
      </c>
      <c r="H222" s="1">
        <v>0</v>
      </c>
      <c r="I222" s="1">
        <f t="shared" si="36"/>
        <v>-758.56076805102805</v>
      </c>
      <c r="J222" s="1">
        <f t="shared" si="37"/>
        <v>-33.576204441020863</v>
      </c>
      <c r="K222" s="1">
        <f t="shared" si="38"/>
        <v>-757.09698852882002</v>
      </c>
    </row>
    <row r="223" spans="1:11">
      <c r="A223" s="1">
        <f t="shared" si="39"/>
        <v>7.7989796588083402E-2</v>
      </c>
      <c r="B223" s="1">
        <f t="shared" si="30"/>
        <v>0.99999939175953267</v>
      </c>
      <c r="C223" s="1">
        <f t="shared" si="31"/>
        <v>-7.7989749151533081E-4</v>
      </c>
      <c r="D223" s="1">
        <f t="shared" si="32"/>
        <v>0.99802772308329613</v>
      </c>
      <c r="E223" s="1">
        <f t="shared" si="33"/>
        <v>-4.4366508094144545E-2</v>
      </c>
      <c r="F223" s="1">
        <f t="shared" si="34"/>
        <v>0.99799251471407746</v>
      </c>
      <c r="G223" s="1">
        <f t="shared" si="35"/>
        <v>-4.5144840426334348E-2</v>
      </c>
      <c r="H223" s="1">
        <v>0</v>
      </c>
      <c r="I223" s="1">
        <f t="shared" si="36"/>
        <v>-743.68702750100795</v>
      </c>
      <c r="J223" s="1">
        <f t="shared" si="37"/>
        <v>-33.573632183667925</v>
      </c>
      <c r="K223" s="1">
        <f t="shared" si="38"/>
        <v>-742.1940867359682</v>
      </c>
    </row>
    <row r="224" spans="1:11">
      <c r="A224" s="1">
        <f t="shared" si="39"/>
        <v>7.9549592519845072E-2</v>
      </c>
      <c r="B224" s="1">
        <f t="shared" si="30"/>
        <v>0.99999936718663351</v>
      </c>
      <c r="C224" s="1">
        <f t="shared" si="31"/>
        <v>-7.9549542179799628E-4</v>
      </c>
      <c r="D224" s="1">
        <f t="shared" si="32"/>
        <v>0.99794820658273475</v>
      </c>
      <c r="E224" s="1">
        <f t="shared" si="33"/>
        <v>-4.5250232718053028E-2</v>
      </c>
      <c r="F224" s="1">
        <f t="shared" si="34"/>
        <v>0.99791157871480807</v>
      </c>
      <c r="G224" s="1">
        <f t="shared" si="35"/>
        <v>-4.6044067312629014E-2</v>
      </c>
      <c r="H224" s="1">
        <v>0</v>
      </c>
      <c r="I224" s="1">
        <f t="shared" si="36"/>
        <v>-729.10492892255684</v>
      </c>
      <c r="J224" s="1">
        <f t="shared" si="37"/>
        <v>-33.570956425279803</v>
      </c>
      <c r="K224" s="1">
        <f t="shared" si="38"/>
        <v>-727.58225066985665</v>
      </c>
    </row>
    <row r="225" spans="1:11">
      <c r="A225" s="1">
        <f t="shared" si="39"/>
        <v>8.1140584370241978E-2</v>
      </c>
      <c r="B225" s="1">
        <f t="shared" si="30"/>
        <v>0.99999934162099025</v>
      </c>
      <c r="C225" s="1">
        <f t="shared" si="31"/>
        <v>-8.1140530948984398E-4</v>
      </c>
      <c r="D225" s="1">
        <f t="shared" si="32"/>
        <v>0.99786549106336142</v>
      </c>
      <c r="E225" s="1">
        <f t="shared" si="33"/>
        <v>-4.6151411768634382E-2</v>
      </c>
      <c r="F225" s="1">
        <f t="shared" si="34"/>
        <v>0.99782738658911796</v>
      </c>
      <c r="G225" s="1">
        <f t="shared" si="35"/>
        <v>-4.6961054741119106E-2</v>
      </c>
      <c r="H225" s="1">
        <v>0</v>
      </c>
      <c r="I225" s="1">
        <f t="shared" si="36"/>
        <v>-714.80875384564388</v>
      </c>
      <c r="J225" s="1">
        <f t="shared" si="37"/>
        <v>-33.568173018776413</v>
      </c>
      <c r="K225" s="1">
        <f t="shared" si="38"/>
        <v>-713.25575076082293</v>
      </c>
    </row>
    <row r="226" spans="1:11">
      <c r="A226" s="1">
        <f t="shared" si="39"/>
        <v>8.2763396057646821E-2</v>
      </c>
      <c r="B226" s="1">
        <f t="shared" si="30"/>
        <v>0.99999931502249639</v>
      </c>
      <c r="C226" s="1">
        <f t="shared" si="31"/>
        <v>-8.2763339366582404E-4</v>
      </c>
      <c r="D226" s="1">
        <f t="shared" si="32"/>
        <v>0.99777944838972643</v>
      </c>
      <c r="E226" s="1">
        <f t="shared" si="33"/>
        <v>-4.7070380929197797E-2</v>
      </c>
      <c r="F226" s="1">
        <f t="shared" si="34"/>
        <v>0.99773980791414107</v>
      </c>
      <c r="G226" s="1">
        <f t="shared" si="35"/>
        <v>-4.7896144278046573E-2</v>
      </c>
      <c r="H226" s="1">
        <v>0</v>
      </c>
      <c r="I226" s="1">
        <f t="shared" si="36"/>
        <v>-700.79289592710188</v>
      </c>
      <c r="J226" s="1">
        <f t="shared" si="37"/>
        <v>-33.565277652354546</v>
      </c>
      <c r="K226" s="1">
        <f t="shared" si="38"/>
        <v>-699.2089693699013</v>
      </c>
    </row>
    <row r="227" spans="1:11">
      <c r="A227" s="1">
        <f t="shared" si="39"/>
        <v>8.4418663978799754E-2</v>
      </c>
      <c r="B227" s="1">
        <f t="shared" si="30"/>
        <v>0.999999287349425</v>
      </c>
      <c r="C227" s="1">
        <f t="shared" si="31"/>
        <v>-8.4418603817790335E-4</v>
      </c>
      <c r="D227" s="1">
        <f t="shared" si="32"/>
        <v>0.99768994534033328</v>
      </c>
      <c r="E227" s="1">
        <f t="shared" si="33"/>
        <v>-4.8007481782906231E-2</v>
      </c>
      <c r="F227" s="1">
        <f t="shared" si="34"/>
        <v>0.99764870709017084</v>
      </c>
      <c r="G227" s="1">
        <f t="shared" si="35"/>
        <v>-4.8849683492633522E-2</v>
      </c>
      <c r="H227" s="1">
        <v>0</v>
      </c>
      <c r="I227" s="1">
        <f t="shared" si="36"/>
        <v>-687.05185875206064</v>
      </c>
      <c r="J227" s="1">
        <f t="shared" si="37"/>
        <v>-33.562265843063713</v>
      </c>
      <c r="K227" s="1">
        <f t="shared" si="38"/>
        <v>-685.43639858789197</v>
      </c>
    </row>
    <row r="228" spans="1:11">
      <c r="A228" s="1">
        <f t="shared" si="39"/>
        <v>8.6107037258375749E-2</v>
      </c>
      <c r="B228" s="1">
        <f t="shared" si="30"/>
        <v>0.99999925855836325</v>
      </c>
      <c r="C228" s="1">
        <f t="shared" si="31"/>
        <v>-8.6106973415033103E-4</v>
      </c>
      <c r="D228" s="1">
        <f t="shared" si="32"/>
        <v>0.99759684340957511</v>
      </c>
      <c r="E228" s="1">
        <f t="shared" si="33"/>
        <v>-4.8963061881654599E-2</v>
      </c>
      <c r="F228" s="1">
        <f t="shared" si="34"/>
        <v>0.99755394313906109</v>
      </c>
      <c r="G228" s="1">
        <f t="shared" si="35"/>
        <v>-4.9822026027145749E-2</v>
      </c>
      <c r="H228" s="1">
        <v>0</v>
      </c>
      <c r="I228" s="1">
        <f t="shared" si="36"/>
        <v>-673.58025367849086</v>
      </c>
      <c r="J228" s="1">
        <f t="shared" si="37"/>
        <v>-33.55913293014121</v>
      </c>
      <c r="K228" s="1">
        <f t="shared" si="38"/>
        <v>-671.93263807758763</v>
      </c>
    </row>
    <row r="229" spans="1:11">
      <c r="A229" s="1">
        <f t="shared" si="39"/>
        <v>8.7829178003543271E-2</v>
      </c>
      <c r="B229" s="1">
        <f t="shared" si="30"/>
        <v>0.99999922860414414</v>
      </c>
      <c r="C229" s="1">
        <f t="shared" si="31"/>
        <v>-8.7829110252479335E-4</v>
      </c>
      <c r="D229" s="1">
        <f t="shared" si="32"/>
        <v>0.99749999860227334</v>
      </c>
      <c r="E229" s="1">
        <f t="shared" si="33"/>
        <v>-4.9937474813390739E-2</v>
      </c>
      <c r="F229" s="1">
        <f t="shared" si="34"/>
        <v>0.99745536949509706</v>
      </c>
      <c r="G229" s="1">
        <f t="shared" si="35"/>
        <v>-5.081353166537049E-2</v>
      </c>
      <c r="H229" s="1">
        <v>0</v>
      </c>
      <c r="I229" s="1">
        <f t="shared" si="36"/>
        <v>-660.37279772401064</v>
      </c>
      <c r="J229" s="1">
        <f t="shared" si="37"/>
        <v>-33.555874068098319</v>
      </c>
      <c r="K229" s="1">
        <f t="shared" si="38"/>
        <v>-658.69239295831403</v>
      </c>
    </row>
    <row r="230" spans="1:11">
      <c r="A230" s="1">
        <f t="shared" si="39"/>
        <v>8.9585761563614141E-2</v>
      </c>
      <c r="B230" s="1">
        <f t="shared" si="30"/>
        <v>0.99999919743977661</v>
      </c>
      <c r="C230" s="1">
        <f t="shared" si="31"/>
        <v>-8.9585689665645329E-4</v>
      </c>
      <c r="D230" s="1">
        <f t="shared" si="32"/>
        <v>0.99739926122056877</v>
      </c>
      <c r="E230" s="1">
        <f t="shared" si="33"/>
        <v>-5.0931080267675538E-2</v>
      </c>
      <c r="F230" s="1">
        <f t="shared" si="34"/>
        <v>0.99735283378808293</v>
      </c>
      <c r="G230" s="1">
        <f t="shared" si="35"/>
        <v>-5.182456639930088E-2</v>
      </c>
      <c r="H230" s="1">
        <v>0</v>
      </c>
      <c r="I230" s="1">
        <f t="shared" si="36"/>
        <v>-647.42431149412801</v>
      </c>
      <c r="J230" s="1">
        <f t="shared" si="37"/>
        <v>-33.552484219549093</v>
      </c>
      <c r="K230" s="1">
        <f t="shared" si="38"/>
        <v>-645.71047173196712</v>
      </c>
    </row>
    <row r="231" spans="1:11">
      <c r="A231" s="1">
        <f t="shared" si="39"/>
        <v>9.137747679488642E-2</v>
      </c>
      <c r="B231" s="1">
        <f t="shared" si="30"/>
        <v>0.99999916501637065</v>
      </c>
      <c r="C231" s="1">
        <f t="shared" si="31"/>
        <v>-9.1377400496189202E-4</v>
      </c>
      <c r="D231" s="1">
        <f t="shared" si="32"/>
        <v>0.99729447564290907</v>
      </c>
      <c r="E231" s="1">
        <f t="shared" si="33"/>
        <v>-5.1944244099265152E-2</v>
      </c>
      <c r="F231" s="1">
        <f t="shared" si="34"/>
        <v>0.99724617761838297</v>
      </c>
      <c r="G231" s="1">
        <f t="shared" si="35"/>
        <v>-5.2855502493806279E-2</v>
      </c>
      <c r="H231" s="1">
        <v>0</v>
      </c>
      <c r="I231" s="1">
        <f t="shared" si="36"/>
        <v>-634.72971715110589</v>
      </c>
      <c r="J231" s="1">
        <f t="shared" si="37"/>
        <v>-33.548958147773234</v>
      </c>
      <c r="K231" s="1">
        <f t="shared" si="38"/>
        <v>-632.98178424973776</v>
      </c>
    </row>
    <row r="232" spans="1:11">
      <c r="A232" s="1">
        <f t="shared" si="39"/>
        <v>9.3205026330784146E-2</v>
      </c>
      <c r="B232" s="1">
        <f t="shared" si="30"/>
        <v>0.99999913128306128</v>
      </c>
      <c r="C232" s="1">
        <f t="shared" si="31"/>
        <v>-9.320494536199901E-4</v>
      </c>
      <c r="D232" s="1">
        <f t="shared" si="32"/>
        <v>0.99718548009486974</v>
      </c>
      <c r="E232" s="1">
        <f t="shared" si="33"/>
        <v>-5.2977338389483236E-2</v>
      </c>
      <c r="F232" s="1">
        <f t="shared" si="34"/>
        <v>0.99713523632365197</v>
      </c>
      <c r="G232" s="1">
        <f t="shared" si="35"/>
        <v>-5.390671854905222E-2</v>
      </c>
      <c r="H232" s="1">
        <v>0</v>
      </c>
      <c r="I232" s="1">
        <f t="shared" si="36"/>
        <v>-622.28403642265289</v>
      </c>
      <c r="J232" s="1">
        <f t="shared" si="37"/>
        <v>-33.54529040900411</v>
      </c>
      <c r="K232" s="1">
        <f t="shared" si="38"/>
        <v>-620.501339718738</v>
      </c>
    </row>
    <row r="233" spans="1:11">
      <c r="A233" s="1">
        <f t="shared" si="39"/>
        <v>9.5069126857399835E-2</v>
      </c>
      <c r="B233" s="1">
        <f t="shared" si="30"/>
        <v>0.99999909618692873</v>
      </c>
      <c r="C233" s="1">
        <f t="shared" si="31"/>
        <v>-9.5069040932680305E-4</v>
      </c>
      <c r="D233" s="1">
        <f t="shared" si="32"/>
        <v>0.99707210641153998</v>
      </c>
      <c r="E233" s="1">
        <f t="shared" si="33"/>
        <v>-5.4030741505135725E-2</v>
      </c>
      <c r="F233" s="1">
        <f t="shared" si="34"/>
        <v>0.99701983873697952</v>
      </c>
      <c r="G233" s="1">
        <f t="shared" si="35"/>
        <v>-5.4978599560418027E-2</v>
      </c>
      <c r="H233" s="1">
        <v>0</v>
      </c>
      <c r="I233" s="1">
        <f t="shared" si="36"/>
        <v>-610.08238864965961</v>
      </c>
      <c r="J233" s="1">
        <f t="shared" si="37"/>
        <v>-33.541475344432953</v>
      </c>
      <c r="K233" s="1">
        <f t="shared" si="38"/>
        <v>-608.2642447477549</v>
      </c>
    </row>
    <row r="234" spans="1:11">
      <c r="A234" s="1">
        <f t="shared" si="39"/>
        <v>9.6970509394547835E-2</v>
      </c>
      <c r="B234" s="1">
        <f t="shared" si="30"/>
        <v>0.99999905967291491</v>
      </c>
      <c r="C234" s="1">
        <f t="shared" si="31"/>
        <v>-9.697041821055141E-4</v>
      </c>
      <c r="D234" s="1">
        <f t="shared" si="32"/>
        <v>0.99695417979119949</v>
      </c>
      <c r="E234" s="1">
        <f t="shared" si="33"/>
        <v>-5.5104838154704454E-2</v>
      </c>
      <c r="F234" s="1">
        <f t="shared" si="34"/>
        <v>0.99689980693616875</v>
      </c>
      <c r="G234" s="1">
        <f t="shared" si="35"/>
        <v>-5.6071536975643717E-2</v>
      </c>
      <c r="H234" s="1">
        <v>0</v>
      </c>
      <c r="I234" s="1">
        <f t="shared" si="36"/>
        <v>-598.11998887221534</v>
      </c>
      <c r="J234" s="1">
        <f t="shared" si="37"/>
        <v>-33.537507071920032</v>
      </c>
      <c r="K234" s="1">
        <f t="shared" si="38"/>
        <v>-596.26570143137485</v>
      </c>
    </row>
    <row r="235" spans="1:11">
      <c r="A235" s="1">
        <f t="shared" si="39"/>
        <v>9.8909919582438791E-2</v>
      </c>
      <c r="B235" s="1">
        <f t="shared" si="30"/>
        <v>0.99999902168373789</v>
      </c>
      <c r="C235" s="1">
        <f t="shared" si="31"/>
        <v>-9.8909822817255973E-4</v>
      </c>
      <c r="D235" s="1">
        <f t="shared" si="32"/>
        <v>0.99683151854000829</v>
      </c>
      <c r="E235" s="1">
        <f t="shared" si="33"/>
        <v>-5.620001944153856E-2</v>
      </c>
      <c r="F235" s="1">
        <f t="shared" si="34"/>
        <v>0.99677495598387023</v>
      </c>
      <c r="G235" s="1">
        <f t="shared" si="35"/>
        <v>-5.718592874892009E-2</v>
      </c>
      <c r="H235" s="1">
        <v>0</v>
      </c>
      <c r="I235" s="1">
        <f t="shared" si="36"/>
        <v>-586.39214595315229</v>
      </c>
      <c r="J235" s="1">
        <f t="shared" si="37"/>
        <v>-33.533379477403315</v>
      </c>
      <c r="K235" s="1">
        <f t="shared" si="38"/>
        <v>-584.50100547174054</v>
      </c>
    </row>
    <row r="236" spans="1:11">
      <c r="A236" s="1">
        <f t="shared" si="39"/>
        <v>0.10088811797408757</v>
      </c>
      <c r="B236" s="1">
        <f t="shared" si="30"/>
        <v>0.9999989821598011</v>
      </c>
      <c r="C236" s="1">
        <f t="shared" si="31"/>
        <v>-1.0088801528610552E-3</v>
      </c>
      <c r="D236" s="1">
        <f t="shared" si="32"/>
        <v>0.99670393380741951</v>
      </c>
      <c r="E236" s="1">
        <f t="shared" si="33"/>
        <v>-5.7316682913744053E-2</v>
      </c>
      <c r="F236" s="1">
        <f t="shared" si="34"/>
        <v>0.99664509365826981</v>
      </c>
      <c r="G236" s="1">
        <f t="shared" si="35"/>
        <v>-5.8322179391616963E-2</v>
      </c>
      <c r="H236" s="1">
        <v>0</v>
      </c>
      <c r="I236" s="1">
        <f t="shared" si="36"/>
        <v>-574.89426073838456</v>
      </c>
      <c r="J236" s="1">
        <f t="shared" si="37"/>
        <v>-33.529086205995078</v>
      </c>
      <c r="K236" s="1">
        <f t="shared" si="38"/>
        <v>-572.96554433720905</v>
      </c>
    </row>
    <row r="237" spans="1:11">
      <c r="A237" s="1">
        <f t="shared" si="39"/>
        <v>0.10290588033356933</v>
      </c>
      <c r="B237" s="1">
        <f t="shared" si="30"/>
        <v>0.9999989410391007</v>
      </c>
      <c r="C237" s="1">
        <f t="shared" si="31"/>
        <v>-1.0290577136026575E-3</v>
      </c>
      <c r="D237" s="1">
        <f t="shared" si="32"/>
        <v>0.99657122931202713</v>
      </c>
      <c r="E237" s="1">
        <f t="shared" si="33"/>
        <v>-5.845523261045308E-2</v>
      </c>
      <c r="F237" s="1">
        <f t="shared" si="34"/>
        <v>0.99651002017404366</v>
      </c>
      <c r="G237" s="1">
        <f t="shared" si="35"/>
        <v>-5.9480700019325407E-2</v>
      </c>
      <c r="H237" s="1">
        <v>0</v>
      </c>
      <c r="I237" s="1">
        <f t="shared" si="36"/>
        <v>-563.6218242533181</v>
      </c>
      <c r="J237" s="1">
        <f t="shared" si="37"/>
        <v>-33.52462065275656</v>
      </c>
      <c r="K237" s="1">
        <f t="shared" si="38"/>
        <v>-561.6547954572053</v>
      </c>
    </row>
    <row r="238" spans="1:11">
      <c r="A238" s="1">
        <f t="shared" si="39"/>
        <v>0.10496399794024072</v>
      </c>
      <c r="B238" s="1">
        <f t="shared" si="30"/>
        <v>0.9999988982571274</v>
      </c>
      <c r="C238" s="1">
        <f t="shared" si="31"/>
        <v>-1.0496388229690411E-3</v>
      </c>
      <c r="D238" s="1">
        <f t="shared" si="32"/>
        <v>0.99643320105755395</v>
      </c>
      <c r="E238" s="1">
        <f t="shared" si="33"/>
        <v>-5.9616079104133753E-2</v>
      </c>
      <c r="F238" s="1">
        <f t="shared" si="34"/>
        <v>0.99636952789327582</v>
      </c>
      <c r="G238" s="1">
        <f t="shared" si="35"/>
        <v>-6.0661908394868833E-2</v>
      </c>
      <c r="H238" s="1">
        <v>0</v>
      </c>
      <c r="I238" s="1">
        <f t="shared" si="36"/>
        <v>-552.57041593462554</v>
      </c>
      <c r="J238" s="1">
        <f t="shared" si="37"/>
        <v>-33.519975953140822</v>
      </c>
      <c r="K238" s="1">
        <f t="shared" si="38"/>
        <v>-550.56432445257394</v>
      </c>
    </row>
    <row r="239" spans="1:11">
      <c r="A239" s="1">
        <f t="shared" si="39"/>
        <v>0.10706327789904554</v>
      </c>
      <c r="B239" s="1">
        <f t="shared" si="30"/>
        <v>0.99999885374676645</v>
      </c>
      <c r="C239" s="1">
        <f t="shared" si="31"/>
        <v>-1.0706315517741705E-3</v>
      </c>
      <c r="D239" s="1">
        <f t="shared" si="32"/>
        <v>0.9962896370386739</v>
      </c>
      <c r="E239" s="1">
        <f t="shared" si="33"/>
        <v>-6.0799639538580127E-2</v>
      </c>
      <c r="F239" s="1">
        <f t="shared" si="34"/>
        <v>0.99622340102602935</v>
      </c>
      <c r="G239" s="1">
        <f t="shared" si="35"/>
        <v>-6.1866228966915945E-2</v>
      </c>
      <c r="H239" s="1">
        <v>0</v>
      </c>
      <c r="I239" s="1">
        <f t="shared" si="36"/>
        <v>-541.73570189669169</v>
      </c>
      <c r="J239" s="1">
        <f t="shared" si="37"/>
        <v>-33.515144973093648</v>
      </c>
      <c r="K239" s="1">
        <f t="shared" si="38"/>
        <v>-539.68978340074534</v>
      </c>
    </row>
    <row r="240" spans="1:11">
      <c r="A240" s="1">
        <f t="shared" si="39"/>
        <v>0.10920454345702646</v>
      </c>
      <c r="B240" s="1">
        <f t="shared" si="30"/>
        <v>0.99999880743819114</v>
      </c>
      <c r="C240" s="1">
        <f t="shared" si="31"/>
        <v>-1.0920441322385859E-3</v>
      </c>
      <c r="D240" s="1">
        <f t="shared" si="32"/>
        <v>0.99614031693636962</v>
      </c>
      <c r="E240" s="1">
        <f t="shared" si="33"/>
        <v>-6.2006337662199103E-2</v>
      </c>
      <c r="F240" s="1">
        <f t="shared" si="34"/>
        <v>0.99607141532026577</v>
      </c>
      <c r="G240" s="1">
        <f t="shared" si="35"/>
        <v>-6.3094092903805549E-2</v>
      </c>
      <c r="H240" s="1">
        <v>0</v>
      </c>
      <c r="I240" s="1">
        <f t="shared" si="36"/>
        <v>-531.11343323205074</v>
      </c>
      <c r="J240" s="1">
        <f t="shared" si="37"/>
        <v>-33.510120298802136</v>
      </c>
      <c r="K240" s="1">
        <f t="shared" si="38"/>
        <v>-529.02690913505421</v>
      </c>
    </row>
    <row r="241" spans="1:11">
      <c r="A241" s="1">
        <f t="shared" si="39"/>
        <v>0.111388634326167</v>
      </c>
      <c r="B241" s="1">
        <f t="shared" si="30"/>
        <v>0.99999875925875381</v>
      </c>
      <c r="C241" s="1">
        <f t="shared" si="31"/>
        <v>-1.1138849612169403E-3</v>
      </c>
      <c r="D241" s="1">
        <f t="shared" si="32"/>
        <v>0.99598501180250976</v>
      </c>
      <c r="E241" s="1">
        <f t="shared" si="33"/>
        <v>-6.3236603856187332E-2</v>
      </c>
      <c r="F241" s="1">
        <f t="shared" si="34"/>
        <v>0.99591333774079127</v>
      </c>
      <c r="G241" s="1">
        <f t="shared" si="35"/>
        <v>-6.4345938122168947E-2</v>
      </c>
      <c r="H241" s="1">
        <v>0</v>
      </c>
      <c r="I241" s="1">
        <f t="shared" si="36"/>
        <v>-520.69944434514764</v>
      </c>
      <c r="J241" s="1">
        <f t="shared" si="37"/>
        <v>-33.504894226080623</v>
      </c>
      <c r="K241" s="1">
        <f t="shared" si="38"/>
        <v>-518.57152157755138</v>
      </c>
    </row>
    <row r="242" spans="1:11">
      <c r="A242" s="1">
        <f t="shared" si="39"/>
        <v>0.11361640701269034</v>
      </c>
      <c r="B242" s="1">
        <f t="shared" si="30"/>
        <v>0.99999870913287203</v>
      </c>
      <c r="C242" s="1">
        <f t="shared" si="31"/>
        <v>-1.1361626034900533E-3</v>
      </c>
      <c r="D242" s="1">
        <f t="shared" si="32"/>
        <v>0.99582348373333707</v>
      </c>
      <c r="E242" s="1">
        <f t="shared" si="33"/>
        <v>-6.4490875157165964E-2</v>
      </c>
      <c r="F242" s="1">
        <f t="shared" si="34"/>
        <v>0.99574892613691679</v>
      </c>
      <c r="G242" s="1">
        <f t="shared" si="35"/>
        <v>-6.5622209309910168E-2</v>
      </c>
      <c r="H242" s="1">
        <v>0</v>
      </c>
      <c r="I242" s="1">
        <f t="shared" si="36"/>
        <v>-510.48965131877225</v>
      </c>
      <c r="J242" s="1">
        <f t="shared" si="37"/>
        <v>-33.499458749383528</v>
      </c>
      <c r="K242" s="1">
        <f t="shared" si="38"/>
        <v>-508.31952210467654</v>
      </c>
    </row>
    <row r="243" spans="1:11">
      <c r="A243" s="1">
        <f t="shared" si="39"/>
        <v>0.11588873515294415</v>
      </c>
      <c r="B243" s="1">
        <f t="shared" si="30"/>
        <v>0.99999865698191015</v>
      </c>
      <c r="C243" s="1">
        <f t="shared" si="31"/>
        <v>-1.1588857951227644E-3</v>
      </c>
      <c r="D243" s="1">
        <f t="shared" si="32"/>
        <v>0.99565548553155203</v>
      </c>
      <c r="E243" s="1">
        <f t="shared" si="33"/>
        <v>-6.5769595273814957E-2</v>
      </c>
      <c r="F243" s="1">
        <f t="shared" si="34"/>
        <v>0.99557792889850993</v>
      </c>
      <c r="G243" s="1">
        <f t="shared" si="35"/>
        <v>-6.6923357943077313E-2</v>
      </c>
      <c r="H243" s="1">
        <v>0</v>
      </c>
      <c r="I243" s="1">
        <f t="shared" si="36"/>
        <v>-500.48005031252177</v>
      </c>
      <c r="J243" s="1">
        <f t="shared" si="37"/>
        <v>-33.493805550434239</v>
      </c>
      <c r="K243" s="1">
        <f t="shared" si="38"/>
        <v>-498.26689194516246</v>
      </c>
    </row>
    <row r="244" spans="1:11">
      <c r="A244" s="1">
        <f t="shared" si="39"/>
        <v>0.11820650985600303</v>
      </c>
      <c r="B244" s="1">
        <f t="shared" si="30"/>
        <v>0.99999860272405527</v>
      </c>
      <c r="C244" s="1">
        <f t="shared" si="31"/>
        <v>-1.182063446888903E-3</v>
      </c>
      <c r="D244" s="1">
        <f t="shared" si="32"/>
        <v>0.99548076035666822</v>
      </c>
      <c r="E244" s="1">
        <f t="shared" si="33"/>
        <v>-6.7073214597020273E-2</v>
      </c>
      <c r="F244" s="1">
        <f t="shared" si="34"/>
        <v>0.99540008460010787</v>
      </c>
      <c r="G244" s="1">
        <f t="shared" si="35"/>
        <v>-6.8249842296129765E-2</v>
      </c>
      <c r="H244" s="1">
        <v>0</v>
      </c>
      <c r="I244" s="1">
        <f t="shared" si="36"/>
        <v>-490.6667159926684</v>
      </c>
      <c r="J244" s="1">
        <f t="shared" si="37"/>
        <v>-33.487925986459508</v>
      </c>
      <c r="K244" s="1">
        <f t="shared" si="38"/>
        <v>-488.40969060955922</v>
      </c>
    </row>
    <row r="245" spans="1:11">
      <c r="A245" s="1">
        <f t="shared" si="39"/>
        <v>0.1205706400531231</v>
      </c>
      <c r="B245" s="1">
        <f t="shared" si="30"/>
        <v>0.99999854627418905</v>
      </c>
      <c r="C245" s="1">
        <f t="shared" si="31"/>
        <v>-1.2057046477647161E-3</v>
      </c>
      <c r="D245" s="1">
        <f t="shared" si="32"/>
        <v>0.99529904136332625</v>
      </c>
      <c r="E245" s="1">
        <f t="shared" si="33"/>
        <v>-6.8402190203018562E-2</v>
      </c>
      <c r="F245" s="1">
        <f t="shared" si="34"/>
        <v>0.99521512163277515</v>
      </c>
      <c r="G245" s="1">
        <f t="shared" si="35"/>
        <v>-6.960212744507667E-2</v>
      </c>
      <c r="H245" s="1">
        <v>0</v>
      </c>
      <c r="I245" s="1">
        <f t="shared" si="36"/>
        <v>-481.04579999281214</v>
      </c>
      <c r="J245" s="1">
        <f t="shared" si="37"/>
        <v>-33.481811078018573</v>
      </c>
      <c r="K245" s="1">
        <f t="shared" si="38"/>
        <v>-478.74405435078216</v>
      </c>
    </row>
    <row r="246" spans="1:11">
      <c r="A246" s="1">
        <f t="shared" si="39"/>
        <v>0.12298205285418556</v>
      </c>
      <c r="B246" s="1">
        <f t="shared" si="30"/>
        <v>0.99999848754375509</v>
      </c>
      <c r="C246" s="1">
        <f t="shared" si="31"/>
        <v>-1.2298186684921171E-3</v>
      </c>
      <c r="D246" s="1">
        <f t="shared" si="32"/>
        <v>0.99511005132724106</v>
      </c>
      <c r="E246" s="1">
        <f t="shared" si="33"/>
        <v>-6.9756985848993106E-2</v>
      </c>
      <c r="F246" s="1">
        <f t="shared" si="34"/>
        <v>0.99502275782337468</v>
      </c>
      <c r="G246" s="1">
        <f t="shared" si="35"/>
        <v>-7.0980685262930623E-2</v>
      </c>
      <c r="H246" s="1">
        <v>0</v>
      </c>
      <c r="I246" s="1">
        <f t="shared" si="36"/>
        <v>-471.61352940471778</v>
      </c>
      <c r="J246" s="1">
        <f t="shared" si="37"/>
        <v>-33.475451496416149</v>
      </c>
      <c r="K246" s="1">
        <f t="shared" si="38"/>
        <v>-469.26619465509748</v>
      </c>
    </row>
    <row r="247" spans="1:11">
      <c r="A247" s="1">
        <f t="shared" si="39"/>
        <v>0.12544169391126928</v>
      </c>
      <c r="B247" s="1">
        <f t="shared" si="30"/>
        <v>0.99999842644061909</v>
      </c>
      <c r="C247" s="1">
        <f t="shared" si="31"/>
        <v>-1.2544149652131506E-3</v>
      </c>
      <c r="D247" s="1">
        <f t="shared" si="32"/>
        <v>0.9949135022584622</v>
      </c>
      <c r="E247" s="1">
        <f t="shared" si="33"/>
        <v>-7.1138071960542101E-2</v>
      </c>
      <c r="F247" s="1">
        <f t="shared" si="34"/>
        <v>0.99482270004092377</v>
      </c>
      <c r="G247" s="1">
        <f t="shared" si="35"/>
        <v>-7.2385994406887269E-2</v>
      </c>
      <c r="H247" s="1">
        <v>0</v>
      </c>
      <c r="I247" s="1">
        <f t="shared" si="36"/>
        <v>-462.3662052987429</v>
      </c>
      <c r="J247" s="1">
        <f t="shared" si="37"/>
        <v>-33.468837550688491</v>
      </c>
      <c r="K247" s="1">
        <f t="shared" si="38"/>
        <v>-459.97239676297147</v>
      </c>
    </row>
    <row r="248" spans="1:11">
      <c r="A248" s="1">
        <f t="shared" si="39"/>
        <v>0.12795052778949467</v>
      </c>
      <c r="B248" s="1">
        <f t="shared" si="30"/>
        <v>0.99999836286892407</v>
      </c>
      <c r="C248" s="1">
        <f t="shared" si="31"/>
        <v>-1.2795031831770943E-3</v>
      </c>
      <c r="D248" s="1">
        <f t="shared" si="32"/>
        <v>0.99470909500162741</v>
      </c>
      <c r="E248" s="1">
        <f t="shared" si="33"/>
        <v>-7.2545925610407222E-2</v>
      </c>
      <c r="F248" s="1">
        <f t="shared" si="34"/>
        <v>0.99461464378971143</v>
      </c>
      <c r="G248" s="1">
        <f t="shared" si="35"/>
        <v>-7.3818540296607754E-2</v>
      </c>
      <c r="H248" s="1">
        <v>0</v>
      </c>
      <c r="I248" s="1">
        <f t="shared" si="36"/>
        <v>-453.30020127327731</v>
      </c>
      <c r="J248" s="1">
        <f t="shared" si="37"/>
        <v>-33.461959174151829</v>
      </c>
      <c r="K248" s="1">
        <f t="shared" si="38"/>
        <v>-450.85901821922522</v>
      </c>
    </row>
    <row r="249" spans="1:11">
      <c r="A249" s="1">
        <f t="shared" si="39"/>
        <v>0.13050953834528456</v>
      </c>
      <c r="B249" s="1">
        <f t="shared" si="30"/>
        <v>0.99999829672894125</v>
      </c>
      <c r="C249" s="1">
        <f t="shared" si="31"/>
        <v>-1.3050931605216502E-3</v>
      </c>
      <c r="D249" s="1">
        <f t="shared" si="32"/>
        <v>0.99449651882289425</v>
      </c>
      <c r="E249" s="1">
        <f t="shared" si="33"/>
        <v>-7.3981030487814056E-2</v>
      </c>
      <c r="F249" s="1">
        <f t="shared" si="34"/>
        <v>0.99439827278885773</v>
      </c>
      <c r="G249" s="1">
        <f t="shared" si="35"/>
        <v>-7.5278815082944289E-2</v>
      </c>
      <c r="H249" s="1">
        <v>0</v>
      </c>
      <c r="I249" s="1">
        <f t="shared" si="36"/>
        <v>-444.41196203262484</v>
      </c>
      <c r="J249" s="1">
        <f t="shared" si="37"/>
        <v>-33.454805910502422</v>
      </c>
      <c r="K249" s="1">
        <f t="shared" si="38"/>
        <v>-441.92248745194956</v>
      </c>
    </row>
    <row r="250" spans="1:11">
      <c r="A250" s="1">
        <f t="shared" si="39"/>
        <v>0.13311972911219025</v>
      </c>
      <c r="B250" s="1">
        <f t="shared" si="30"/>
        <v>0.99999822791691229</v>
      </c>
      <c r="C250" s="1">
        <f t="shared" si="31"/>
        <v>-1.3311949321296965E-3</v>
      </c>
      <c r="D250" s="1">
        <f t="shared" si="32"/>
        <v>0.994275450983229</v>
      </c>
      <c r="E250" s="1">
        <f t="shared" si="33"/>
        <v>-7.5443876857739275E-2</v>
      </c>
      <c r="F250" s="1">
        <f t="shared" si="34"/>
        <v>0.99417325853798455</v>
      </c>
      <c r="G250" s="1">
        <f t="shared" si="35"/>
        <v>-7.6767317606410868E-2</v>
      </c>
      <c r="H250" s="1">
        <v>0</v>
      </c>
      <c r="I250" s="1">
        <f t="shared" si="36"/>
        <v>-435.69800199276949</v>
      </c>
      <c r="J250" s="1">
        <f t="shared" si="37"/>
        <v>-33.44736689945757</v>
      </c>
      <c r="K250" s="1">
        <f t="shared" si="38"/>
        <v>-433.15930237964091</v>
      </c>
    </row>
    <row r="251" spans="1:11">
      <c r="A251" s="1">
        <f t="shared" si="39"/>
        <v>0.13578212369443407</v>
      </c>
      <c r="B251" s="1">
        <f t="shared" si="30"/>
        <v>0.99999815632488775</v>
      </c>
      <c r="C251" s="1">
        <f t="shared" si="31"/>
        <v>-1.3578187335631193E-3</v>
      </c>
      <c r="D251" s="1">
        <f t="shared" si="32"/>
        <v>0.99404555629774694</v>
      </c>
      <c r="E251" s="1">
        <f t="shared" si="33"/>
        <v>-7.6934961509380229E-2</v>
      </c>
      <c r="F251" s="1">
        <f t="shared" si="34"/>
        <v>0.99393925986869103</v>
      </c>
      <c r="G251" s="1">
        <f t="shared" si="35"/>
        <v>-7.828455334466268E-2</v>
      </c>
      <c r="H251" s="1">
        <v>0</v>
      </c>
      <c r="I251" s="1">
        <f t="shared" si="36"/>
        <v>-427.1549039144798</v>
      </c>
      <c r="J251" s="1">
        <f t="shared" si="37"/>
        <v>-33.439630861927355</v>
      </c>
      <c r="K251" s="1">
        <f t="shared" si="38"/>
        <v>-424.56602904603989</v>
      </c>
    </row>
    <row r="252" spans="1:11">
      <c r="A252" s="1">
        <f t="shared" si="39"/>
        <v>0.13849776616832277</v>
      </c>
      <c r="B252" s="1">
        <f t="shared" si="30"/>
        <v>0.99999808184055594</v>
      </c>
      <c r="C252" s="1">
        <f t="shared" si="31"/>
        <v>-1.3849750050752461E-3</v>
      </c>
      <c r="D252" s="1">
        <f t="shared" si="32"/>
        <v>0.99380648668080152</v>
      </c>
      <c r="E252" s="1">
        <f t="shared" si="33"/>
        <v>-7.8454787693061606E-2</v>
      </c>
      <c r="F252" s="1">
        <f t="shared" si="34"/>
        <v>0.99369592248152017</v>
      </c>
      <c r="G252" s="1">
        <f t="shared" si="35"/>
        <v>-7.9831034348204225E-2</v>
      </c>
      <c r="H252" s="1">
        <v>0</v>
      </c>
      <c r="I252" s="1">
        <f t="shared" si="36"/>
        <v>-418.7793175632155</v>
      </c>
      <c r="J252" s="1">
        <f t="shared" si="37"/>
        <v>-33.431586084706581</v>
      </c>
      <c r="K252" s="1">
        <f t="shared" si="38"/>
        <v>-416.13930028216089</v>
      </c>
    </row>
    <row r="253" spans="1:11">
      <c r="A253" s="1">
        <f t="shared" si="39"/>
        <v>0.14126772149168923</v>
      </c>
      <c r="B253" s="1">
        <f t="shared" si="30"/>
        <v>0.99999800434706909</v>
      </c>
      <c r="C253" s="1">
        <f t="shared" si="31"/>
        <v>-1.4126743957034681E-3</v>
      </c>
      <c r="D253" s="1">
        <f t="shared" si="32"/>
        <v>0.99355788067651996</v>
      </c>
      <c r="E253" s="1">
        <f t="shared" si="33"/>
        <v>-8.0003865044771652E-2</v>
      </c>
      <c r="F253" s="1">
        <f t="shared" si="34"/>
        <v>0.9934428784681173</v>
      </c>
      <c r="G253" s="1">
        <f t="shared" si="35"/>
        <v>-8.1407279163505014E-2</v>
      </c>
      <c r="H253" s="1">
        <v>0</v>
      </c>
      <c r="I253" s="1">
        <f t="shared" si="36"/>
        <v>-410.56795839530929</v>
      </c>
      <c r="J253" s="1">
        <f t="shared" si="37"/>
        <v>-33.423220404677252</v>
      </c>
      <c r="K253" s="1">
        <f t="shared" si="38"/>
        <v>-407.87581439501429</v>
      </c>
    </row>
    <row r="254" spans="1:11">
      <c r="A254" s="1">
        <f t="shared" si="39"/>
        <v>0.14409307592152301</v>
      </c>
      <c r="B254" s="1">
        <f t="shared" si="30"/>
        <v>0.99999792372285812</v>
      </c>
      <c r="C254" s="1">
        <f t="shared" si="31"/>
        <v>-1.4409277674436319E-3</v>
      </c>
      <c r="D254" s="1">
        <f t="shared" si="32"/>
        <v>0.99329936297450316</v>
      </c>
      <c r="E254" s="1">
        <f t="shared" si="33"/>
        <v>-8.1582709497474745E-2</v>
      </c>
      <c r="F254" s="1">
        <f t="shared" si="34"/>
        <v>0.9931797458182825</v>
      </c>
      <c r="G254" s="1">
        <f t="shared" si="35"/>
        <v>-8.3013812742653875E-2</v>
      </c>
      <c r="H254" s="1">
        <v>0</v>
      </c>
      <c r="I254" s="1">
        <f t="shared" si="36"/>
        <v>-402.51760626991103</v>
      </c>
      <c r="J254" s="1">
        <f t="shared" si="37"/>
        <v>-33.414521192511678</v>
      </c>
      <c r="K254" s="1">
        <f t="shared" si="38"/>
        <v>-399.77233388253376</v>
      </c>
    </row>
    <row r="255" spans="1:11">
      <c r="A255" s="1">
        <f t="shared" si="39"/>
        <v>0.14697493743995346</v>
      </c>
      <c r="B255" s="1">
        <f t="shared" si="30"/>
        <v>0.99999783984144264</v>
      </c>
      <c r="C255" s="1">
        <f t="shared" si="31"/>
        <v>-1.4697461995078463E-3</v>
      </c>
      <c r="D255" s="1">
        <f t="shared" si="32"/>
        <v>0.99303054391041223</v>
      </c>
      <c r="E255" s="1">
        <f t="shared" si="33"/>
        <v>-8.3191843178301597E-2</v>
      </c>
      <c r="F255" s="1">
        <f t="shared" si="34"/>
        <v>0.99290612791164379</v>
      </c>
      <c r="G255" s="1">
        <f t="shared" si="35"/>
        <v>-8.4651166338637188E-2</v>
      </c>
      <c r="H255" s="1">
        <v>0</v>
      </c>
      <c r="I255" s="1">
        <f t="shared" si="36"/>
        <v>-394.62510418618734</v>
      </c>
      <c r="J255" s="1">
        <f t="shared" si="37"/>
        <v>-33.405475335866974</v>
      </c>
      <c r="K255" s="1">
        <f t="shared" si="38"/>
        <v>-391.8256841742363</v>
      </c>
    </row>
    <row r="256" spans="1:11">
      <c r="A256" s="1">
        <f t="shared" si="39"/>
        <v>0.14991443618875253</v>
      </c>
      <c r="B256" s="1">
        <f t="shared" si="30"/>
        <v>0.99999775257123324</v>
      </c>
      <c r="C256" s="1">
        <f t="shared" si="31"/>
        <v>-1.499140992667361E-3</v>
      </c>
      <c r="D256" s="1">
        <f t="shared" si="32"/>
        <v>0.99275101895117956</v>
      </c>
      <c r="E256" s="1">
        <f t="shared" si="33"/>
        <v>-8.4831794290669116E-2</v>
      </c>
      <c r="F256" s="1">
        <f t="shared" si="34"/>
        <v>0.99262161299367868</v>
      </c>
      <c r="G256" s="1">
        <f t="shared" si="35"/>
        <v>-8.63198773852763E-2</v>
      </c>
      <c r="H256" s="1">
        <v>0</v>
      </c>
      <c r="I256" s="1">
        <f t="shared" si="36"/>
        <v>-386.8873570452817</v>
      </c>
      <c r="J256" s="1">
        <f t="shared" si="37"/>
        <v>-33.39606922206233</v>
      </c>
      <c r="K256" s="1">
        <f t="shared" si="38"/>
        <v>-384.03275239714878</v>
      </c>
    </row>
    <row r="257" spans="1:11">
      <c r="A257" s="1">
        <f t="shared" si="39"/>
        <v>0.15291272491252758</v>
      </c>
      <c r="B257" s="1">
        <f t="shared" si="30"/>
        <v>0.99999766177532334</v>
      </c>
      <c r="C257" s="1">
        <f t="shared" si="31"/>
        <v>-1.5291236736822082E-3</v>
      </c>
      <c r="D257" s="1">
        <f t="shared" si="32"/>
        <v>0.99246036816459793</v>
      </c>
      <c r="E257" s="1">
        <f t="shared" si="33"/>
        <v>-8.6503096980331234E-2</v>
      </c>
      <c r="F257" s="1">
        <f t="shared" si="34"/>
        <v>0.99232577363583507</v>
      </c>
      <c r="G257" s="1">
        <f t="shared" si="35"/>
        <v>-8.8020489360807114E-2</v>
      </c>
      <c r="H257" s="1">
        <v>0</v>
      </c>
      <c r="I257" s="1">
        <f t="shared" si="36"/>
        <v>-379.3013304365507</v>
      </c>
      <c r="J257" s="1">
        <f t="shared" si="37"/>
        <v>-33.386288720230397</v>
      </c>
      <c r="K257" s="1">
        <f t="shared" si="38"/>
        <v>-376.39048616655168</v>
      </c>
    </row>
    <row r="258" spans="1:11">
      <c r="A258" s="1">
        <f t="shared" si="39"/>
        <v>0.15597097941077814</v>
      </c>
      <c r="B258" s="1">
        <f t="shared" si="30"/>
        <v>0.99999756731127631</v>
      </c>
      <c r="C258" s="1">
        <f t="shared" si="31"/>
        <v>-1.5597059998193532E-3</v>
      </c>
      <c r="D258" s="1">
        <f t="shared" si="32"/>
        <v>0.99215815567306076</v>
      </c>
      <c r="E258" s="1">
        <f t="shared" si="33"/>
        <v>-8.8206291184309588E-2</v>
      </c>
      <c r="F258" s="1">
        <f t="shared" si="34"/>
        <v>0.99201816617952132</v>
      </c>
      <c r="G258" s="1">
        <f t="shared" si="35"/>
        <v>-8.9753551634032633E-2</v>
      </c>
      <c r="H258" s="1">
        <v>0</v>
      </c>
      <c r="I258" s="1">
        <f t="shared" si="36"/>
        <v>-371.86404944759869</v>
      </c>
      <c r="J258" s="1">
        <f t="shared" si="37"/>
        <v>-33.37611916293551</v>
      </c>
      <c r="K258" s="1">
        <f t="shared" si="38"/>
        <v>-368.89589240109768</v>
      </c>
    </row>
    <row r="259" spans="1:11">
      <c r="A259" s="1">
        <f t="shared" si="39"/>
        <v>0.15909039899899372</v>
      </c>
      <c r="B259" s="1">
        <f t="shared" si="30"/>
        <v>0.99999746903090048</v>
      </c>
      <c r="C259" s="1">
        <f t="shared" si="31"/>
        <v>-1.590899963461098E-3</v>
      </c>
      <c r="D259" s="1">
        <f t="shared" si="32"/>
        <v>0.99184392909124319</v>
      </c>
      <c r="E259" s="1">
        <f t="shared" si="33"/>
        <v>-8.9941922461597643E-2</v>
      </c>
      <c r="F259" s="1">
        <f t="shared" si="34"/>
        <v>0.99169833016374942</v>
      </c>
      <c r="G259" s="1">
        <f t="shared" si="35"/>
        <v>-9.1519619291921511E-2</v>
      </c>
      <c r="H259" s="1">
        <v>0</v>
      </c>
      <c r="I259" s="1">
        <f t="shared" si="36"/>
        <v>-364.57259749764575</v>
      </c>
      <c r="J259" s="1">
        <f t="shared" si="37"/>
        <v>-33.365545327251475</v>
      </c>
      <c r="K259" s="1">
        <f t="shared" si="38"/>
        <v>-361.54603616187603</v>
      </c>
    </row>
    <row r="260" spans="1:11">
      <c r="A260" s="1">
        <f t="shared" si="39"/>
        <v>0.1622722069789736</v>
      </c>
      <c r="B260" s="1">
        <f t="shared" ref="B260:B323" si="40">1/(1+A260^2*0.01^2)</f>
        <v>0.99999736678001805</v>
      </c>
      <c r="C260" s="1">
        <f t="shared" ref="C260:C323" si="41">-A260*0.01/(1+A260^2*0.01^2)</f>
        <v>-1.6227177968055567E-3</v>
      </c>
      <c r="D260" s="1">
        <f t="shared" ref="D260:D323" si="42">1/(1+A260^2*0.57^2)</f>
        <v>0.99151721894754574</v>
      </c>
      <c r="E260" s="1">
        <f t="shared" ref="E260:E323" si="43">-A260*0.57/(1+A260^2*0.57^2)</f>
        <v>-9.1710541804475271E-2</v>
      </c>
      <c r="F260" s="1">
        <f t="shared" ref="F260:F323" si="44">B260*D260-C260*E260</f>
        <v>0.9913657877362515</v>
      </c>
      <c r="G260" s="1">
        <f t="shared" ref="G260:G323" si="45">B260*E260+D260*C260</f>
        <v>-9.3319252947469372E-2</v>
      </c>
      <c r="H260" s="1">
        <v>0</v>
      </c>
      <c r="I260" s="1">
        <f t="shared" ref="I260:I323" si="46">-58/A260</f>
        <v>-357.42411519377032</v>
      </c>
      <c r="J260" s="1">
        <f t="shared" ref="J260:J323" si="47">H260*F260-I260*G260</f>
        <v>-33.354551415292882</v>
      </c>
      <c r="K260" s="1">
        <f t="shared" ref="K260:K323" si="48">H260*G260+F260*I260</f>
        <v>-354.33803951500482</v>
      </c>
    </row>
    <row r="261" spans="1:11">
      <c r="A261" s="1">
        <f t="shared" ref="A261:A324" si="49">A260*$O$2</f>
        <v>0.16551765111855307</v>
      </c>
      <c r="B261" s="1">
        <f t="shared" si="40"/>
        <v>0.99999726039822223</v>
      </c>
      <c r="C261" s="1">
        <f t="shared" si="41"/>
        <v>-1.6551719766610181E-3</v>
      </c>
      <c r="D261" s="1">
        <f t="shared" si="42"/>
        <v>0.99117753808914089</v>
      </c>
      <c r="E261" s="1">
        <f t="shared" si="43"/>
        <v>-9.3512705429211307E-2</v>
      </c>
      <c r="F261" s="1">
        <f t="shared" si="44"/>
        <v>0.99102004304790725</v>
      </c>
      <c r="G261" s="1">
        <f t="shared" si="45"/>
        <v>-9.5153018526578273E-2</v>
      </c>
      <c r="H261" s="1">
        <v>0</v>
      </c>
      <c r="I261" s="1">
        <f t="shared" si="46"/>
        <v>-350.41579920957872</v>
      </c>
      <c r="J261" s="1">
        <f t="shared" si="47"/>
        <v>-33.343121034194773</v>
      </c>
      <c r="K261" s="1">
        <f t="shared" si="48"/>
        <v>-347.2690804173435</v>
      </c>
    </row>
    <row r="262" spans="1:11">
      <c r="A262" s="1">
        <f t="shared" si="49"/>
        <v>0.16882800414092414</v>
      </c>
      <c r="B262" s="1">
        <f t="shared" si="40"/>
        <v>0.99999714971862597</v>
      </c>
      <c r="C262" s="1">
        <f t="shared" si="41"/>
        <v>-1.6882752293360852E-3</v>
      </c>
      <c r="D262" s="1">
        <f t="shared" si="42"/>
        <v>0.99082438107050219</v>
      </c>
      <c r="E262" s="1">
        <f t="shared" si="43"/>
        <v>-9.534897454487061E-2</v>
      </c>
      <c r="F262" s="1">
        <f t="shared" si="44"/>
        <v>0.9906605816303572</v>
      </c>
      <c r="G262" s="1">
        <f t="shared" si="45"/>
        <v>-9.7021487032648013E-2</v>
      </c>
      <c r="H262" s="1">
        <v>0</v>
      </c>
      <c r="I262" s="1">
        <f t="shared" si="46"/>
        <v>-343.54490118586153</v>
      </c>
      <c r="J262" s="1">
        <f t="shared" si="47"/>
        <v>-33.331237175536408</v>
      </c>
      <c r="K262" s="1">
        <f t="shared" si="48"/>
        <v>-340.33639162492915</v>
      </c>
    </row>
    <row r="263" spans="1:11">
      <c r="A263" s="1">
        <f t="shared" si="49"/>
        <v>0.17220456422374261</v>
      </c>
      <c r="B263" s="1">
        <f t="shared" si="40"/>
        <v>0.99999703456759992</v>
      </c>
      <c r="C263" s="1">
        <f t="shared" si="41"/>
        <v>-1.7220405356274842E-3</v>
      </c>
      <c r="D263" s="1">
        <f t="shared" si="42"/>
        <v>0.99045722352532106</v>
      </c>
      <c r="E263" s="1">
        <f t="shared" si="43"/>
        <v>-9.7219915098878479E-2</v>
      </c>
      <c r="F263" s="1">
        <f t="shared" si="44"/>
        <v>0.99028686975670899</v>
      </c>
      <c r="G263" s="1">
        <f t="shared" si="45"/>
        <v>-9.8925234287507963E-2</v>
      </c>
      <c r="H263" s="1">
        <v>0</v>
      </c>
      <c r="I263" s="1">
        <f t="shared" si="46"/>
        <v>-336.80872665280543</v>
      </c>
      <c r="J263" s="1">
        <f t="shared" si="47"/>
        <v>-33.318882194206004</v>
      </c>
      <c r="K263" s="1">
        <f t="shared" si="48"/>
        <v>-333.53725962374972</v>
      </c>
    </row>
    <row r="264" spans="1:11">
      <c r="A264" s="1">
        <f t="shared" si="49"/>
        <v>0.17564865550821745</v>
      </c>
      <c r="B264" s="1">
        <f t="shared" si="40"/>
        <v>0.99999691476450059</v>
      </c>
      <c r="C264" s="1">
        <f t="shared" si="41"/>
        <v>-1.7564811359075006E-3</v>
      </c>
      <c r="D264" s="1">
        <f t="shared" si="42"/>
        <v>0.99007552152176581</v>
      </c>
      <c r="E264" s="1">
        <f t="shared" si="43"/>
        <v>-9.912609749793036E-2</v>
      </c>
      <c r="F264" s="1">
        <f t="shared" si="44"/>
        <v>0.98989835378528845</v>
      </c>
      <c r="G264" s="1">
        <f t="shared" si="45"/>
        <v>-0.10086484064725221</v>
      </c>
      <c r="H264" s="1">
        <v>0</v>
      </c>
      <c r="I264" s="1">
        <f t="shared" si="46"/>
        <v>-330.20463397333867</v>
      </c>
      <c r="J264" s="1">
        <f t="shared" si="47"/>
        <v>-33.306037786705048</v>
      </c>
      <c r="K264" s="1">
        <f t="shared" si="48"/>
        <v>-326.8690235824817</v>
      </c>
    </row>
    <row r="265" spans="1:11">
      <c r="A265" s="1">
        <f t="shared" si="49"/>
        <v>0.17916162861838181</v>
      </c>
      <c r="B265" s="1">
        <f t="shared" si="40"/>
        <v>0.99999679012138643</v>
      </c>
      <c r="C265" s="1">
        <f t="shared" si="41"/>
        <v>-1.7916105353130176E-3</v>
      </c>
      <c r="D265" s="1">
        <f t="shared" si="42"/>
        <v>0.98967871090107096</v>
      </c>
      <c r="E265" s="1">
        <f t="shared" si="43"/>
        <v>-0.10106809630276661</v>
      </c>
      <c r="F265" s="1">
        <f t="shared" si="44"/>
        <v>0.98949445948642245</v>
      </c>
      <c r="G265" s="1">
        <f t="shared" si="45"/>
        <v>-0.10284089069147115</v>
      </c>
      <c r="H265" s="1">
        <v>0</v>
      </c>
      <c r="I265" s="1">
        <f t="shared" si="46"/>
        <v>-323.73003330719473</v>
      </c>
      <c r="J265" s="1">
        <f t="shared" si="47"/>
        <v>-33.292684968891528</v>
      </c>
      <c r="K265" s="1">
        <f t="shared" si="48"/>
        <v>-320.32907432682418</v>
      </c>
    </row>
    <row r="266" spans="1:11">
      <c r="A266" s="1">
        <f t="shared" si="49"/>
        <v>0.18274486119074945</v>
      </c>
      <c r="B266" s="1">
        <f t="shared" si="40"/>
        <v>0.99999666044272351</v>
      </c>
      <c r="C266" s="1">
        <f t="shared" si="41"/>
        <v>-1.8274425090381852E-3</v>
      </c>
      <c r="D266" s="1">
        <f t="shared" si="42"/>
        <v>0.98926620659950082</v>
      </c>
      <c r="E266" s="1">
        <f t="shared" si="43"/>
        <v>-0.10304648989526326</v>
      </c>
      <c r="F266" s="1">
        <f t="shared" si="44"/>
        <v>0.98907459135230036</v>
      </c>
      <c r="G266" s="1">
        <f t="shared" si="45"/>
        <v>-0.104853972884303</v>
      </c>
      <c r="H266" s="1">
        <v>0</v>
      </c>
      <c r="I266" s="1">
        <f t="shared" si="46"/>
        <v>-317.38238559528895</v>
      </c>
      <c r="J266" s="1">
        <f t="shared" si="47"/>
        <v>-33.278804053163825</v>
      </c>
      <c r="K266" s="1">
        <f t="shared" si="48"/>
        <v>-313.91485333507865</v>
      </c>
    </row>
    <row r="267" spans="1:11">
      <c r="A267" s="1">
        <f t="shared" si="49"/>
        <v>0.18639975841456444</v>
      </c>
      <c r="B267" s="1">
        <f t="shared" si="40"/>
        <v>0.99999652552507834</v>
      </c>
      <c r="C267" s="1">
        <f t="shared" si="41"/>
        <v>-1.8639911077327842E-3</v>
      </c>
      <c r="D267" s="1">
        <f t="shared" si="42"/>
        <v>0.98883740195377878</v>
      </c>
      <c r="E267" s="1">
        <f t="shared" si="43"/>
        <v>-0.10506186011621785</v>
      </c>
      <c r="F267" s="1">
        <f t="shared" si="44"/>
        <v>0.9886381318900056</v>
      </c>
      <c r="G267" s="1">
        <f t="shared" si="45"/>
        <v>-0.10690467920565509</v>
      </c>
      <c r="H267" s="1">
        <v>0</v>
      </c>
      <c r="I267" s="1">
        <f t="shared" si="46"/>
        <v>-311.15920156400881</v>
      </c>
      <c r="J267" s="1">
        <f t="shared" si="47"/>
        <v>-33.264374625088138</v>
      </c>
      <c r="K267" s="1">
        <f t="shared" si="48"/>
        <v>-307.62385175462737</v>
      </c>
    </row>
    <row r="268" spans="1:11">
      <c r="A268" s="1">
        <f t="shared" si="49"/>
        <v>0.19012775358285572</v>
      </c>
      <c r="B268" s="1">
        <f t="shared" si="40"/>
        <v>0.99999638515679878</v>
      </c>
      <c r="C268" s="1">
        <f t="shared" si="41"/>
        <v>-1.9012706630083833E-3</v>
      </c>
      <c r="D268" s="1">
        <f t="shared" si="42"/>
        <v>0.98839166799013767</v>
      </c>
      <c r="E268" s="1">
        <f t="shared" si="43"/>
        <v>-0.10711479187213667</v>
      </c>
      <c r="F268" s="1">
        <f t="shared" si="44"/>
        <v>0.98818444089787583</v>
      </c>
      <c r="G268" s="1">
        <f t="shared" si="45"/>
        <v>-0.1089936047508711</v>
      </c>
      <c r="H268" s="1">
        <v>0</v>
      </c>
      <c r="I268" s="1">
        <f t="shared" si="46"/>
        <v>-305.05804074902824</v>
      </c>
      <c r="J268" s="1">
        <f t="shared" si="47"/>
        <v>-33.249375519474711</v>
      </c>
      <c r="K268" s="1">
        <f t="shared" si="48"/>
        <v>-301.45360943897987</v>
      </c>
    </row>
    <row r="269" spans="1:11">
      <c r="A269" s="1">
        <f t="shared" si="49"/>
        <v>0.19393030865451283</v>
      </c>
      <c r="B269" s="1">
        <f t="shared" si="40"/>
        <v>0.99999623911768265</v>
      </c>
      <c r="C269" s="1">
        <f t="shared" si="41"/>
        <v>-1.9392957930544422E-3</v>
      </c>
      <c r="D269" s="1">
        <f t="shared" si="42"/>
        <v>0.98792835269720702</v>
      </c>
      <c r="E269" s="1">
        <f t="shared" si="43"/>
        <v>-0.10920587270925484</v>
      </c>
      <c r="F269" s="1">
        <f t="shared" si="44"/>
        <v>0.98771285472541259</v>
      </c>
      <c r="G269" s="1">
        <f t="shared" si="45"/>
        <v>-0.11112134729704412</v>
      </c>
      <c r="H269" s="1">
        <v>0</v>
      </c>
      <c r="I269" s="1">
        <f t="shared" si="46"/>
        <v>-299.07651053826299</v>
      </c>
      <c r="J269" s="1">
        <f t="shared" si="47"/>
        <v>-33.233784795910395</v>
      </c>
      <c r="K269" s="1">
        <f t="shared" si="48"/>
        <v>-295.40171400506267</v>
      </c>
    </row>
    <row r="270" spans="1:11">
      <c r="A270" s="1">
        <f t="shared" si="49"/>
        <v>0.1978089148276031</v>
      </c>
      <c r="B270" s="1">
        <f t="shared" si="40"/>
        <v>0.99999608717863175</v>
      </c>
      <c r="C270" s="1">
        <f t="shared" si="41"/>
        <v>-1.9780814083665433E-3</v>
      </c>
      <c r="D270" s="1">
        <f t="shared" si="42"/>
        <v>0.98744678028302801</v>
      </c>
      <c r="E270" s="1">
        <f t="shared" si="43"/>
        <v>-0.11133569235294392</v>
      </c>
      <c r="F270" s="1">
        <f t="shared" si="44"/>
        <v>0.98722268551703518</v>
      </c>
      <c r="G270" s="1">
        <f t="shared" si="45"/>
        <v>-0.11328850683409709</v>
      </c>
      <c r="H270" s="1">
        <v>0</v>
      </c>
      <c r="I270" s="1">
        <f t="shared" si="46"/>
        <v>-293.21226523359115</v>
      </c>
      <c r="J270" s="1">
        <f t="shared" si="47"/>
        <v>-33.217579713756784</v>
      </c>
      <c r="K270" s="1">
        <f t="shared" si="48"/>
        <v>-289.46579991043905</v>
      </c>
    </row>
    <row r="271" spans="1:11">
      <c r="A271" s="1">
        <f t="shared" si="49"/>
        <v>0.20176509312415516</v>
      </c>
      <c r="B271" s="1">
        <f t="shared" si="40"/>
        <v>0.99999592910129187</v>
      </c>
      <c r="C271" s="1">
        <f t="shared" si="41"/>
        <v>-2.0176427175889822E-3</v>
      </c>
      <c r="D271" s="1">
        <f t="shared" si="42"/>
        <v>0.98694625041656314</v>
      </c>
      <c r="E271" s="1">
        <f t="shared" si="43"/>
        <v>-0.11350484221058516</v>
      </c>
      <c r="F271" s="1">
        <f t="shared" si="44"/>
        <v>0.98671322044005005</v>
      </c>
      <c r="G271" s="1">
        <f t="shared" si="45"/>
        <v>-0.11549568505867437</v>
      </c>
      <c r="H271" s="1">
        <v>0</v>
      </c>
      <c r="I271" s="1">
        <f t="shared" si="46"/>
        <v>-287.46300513097168</v>
      </c>
      <c r="J271" s="1">
        <f t="shared" si="47"/>
        <v>-33.200736706626799</v>
      </c>
      <c r="K271" s="1">
        <f t="shared" si="48"/>
        <v>-283.64354755015569</v>
      </c>
    </row>
    <row r="272" spans="1:11">
      <c r="A272" s="1">
        <f t="shared" si="49"/>
        <v>0.20580039498663827</v>
      </c>
      <c r="B272" s="1">
        <f t="shared" si="40"/>
        <v>0.9999957646376807</v>
      </c>
      <c r="C272" s="1">
        <f t="shared" si="41"/>
        <v>-2.0579952334740005E-3</v>
      </c>
      <c r="D272" s="1">
        <f t="shared" si="42"/>
        <v>0.98642603745415247</v>
      </c>
      <c r="E272" s="1">
        <f t="shared" si="43"/>
        <v>-0.11571391483590632</v>
      </c>
      <c r="F272" s="1">
        <f t="shared" si="44"/>
        <v>0.98618372089730377</v>
      </c>
      <c r="G272" s="1">
        <f t="shared" si="45"/>
        <v>-0.11774348482880689</v>
      </c>
      <c r="H272" s="1">
        <v>0</v>
      </c>
      <c r="I272" s="1">
        <f t="shared" si="46"/>
        <v>-281.82647561859972</v>
      </c>
      <c r="J272" s="1">
        <f t="shared" si="47"/>
        <v>-33.18323135635471</v>
      </c>
      <c r="K272" s="1">
        <f t="shared" si="48"/>
        <v>-277.93268237292392</v>
      </c>
    </row>
    <row r="273" spans="1:11">
      <c r="A273" s="1">
        <f t="shared" si="49"/>
        <v>0.20991640288637103</v>
      </c>
      <c r="B273" s="1">
        <f t="shared" si="40"/>
        <v>0.99999559352979694</v>
      </c>
      <c r="C273" s="1">
        <f t="shared" si="41"/>
        <v>-2.0991547789599658E-3</v>
      </c>
      <c r="D273" s="1">
        <f t="shared" si="42"/>
        <v>0.9858853896514661</v>
      </c>
      <c r="E273" s="1">
        <f t="shared" si="43"/>
        <v>-0.1179635033527025</v>
      </c>
      <c r="F273" s="1">
        <f t="shared" si="44"/>
        <v>0.98563342172506729</v>
      </c>
      <c r="G273" s="1">
        <f t="shared" si="45"/>
        <v>-0.12003250957723362</v>
      </c>
      <c r="H273" s="1">
        <v>0</v>
      </c>
      <c r="I273" s="1">
        <f t="shared" si="46"/>
        <v>-276.30046629274483</v>
      </c>
      <c r="J273" s="1">
        <f t="shared" si="47"/>
        <v>-33.165038366478008</v>
      </c>
      <c r="K273" s="1">
        <f t="shared" si="48"/>
        <v>-272.33097401634973</v>
      </c>
    </row>
    <row r="274" spans="1:11">
      <c r="A274" s="1">
        <f t="shared" si="49"/>
        <v>0.21411473094409847</v>
      </c>
      <c r="B274" s="1">
        <f t="shared" si="40"/>
        <v>0.999995415509217</v>
      </c>
      <c r="C274" s="1">
        <f t="shared" si="41"/>
        <v>-2.1411374933708797E-3</v>
      </c>
      <c r="D274" s="1">
        <f t="shared" si="42"/>
        <v>0.98532352836159531</v>
      </c>
      <c r="E274" s="1">
        <f t="shared" si="43"/>
        <v>-0.12025420083577866</v>
      </c>
      <c r="F274" s="1">
        <f t="shared" si="44"/>
        <v>0.98506153037681643</v>
      </c>
      <c r="G274" s="1">
        <f t="shared" si="45"/>
        <v>-0.12236336268117881</v>
      </c>
      <c r="H274" s="1">
        <v>0</v>
      </c>
      <c r="I274" s="1">
        <f t="shared" si="46"/>
        <v>-270.88281009092628</v>
      </c>
      <c r="J274" s="1">
        <f t="shared" si="47"/>
        <v>-33.146131535252898</v>
      </c>
      <c r="K274" s="1">
        <f t="shared" si="48"/>
        <v>-266.83623546094037</v>
      </c>
    </row>
    <row r="275" spans="1:11">
      <c r="A275" s="1">
        <f t="shared" si="49"/>
        <v>0.21839702556298043</v>
      </c>
      <c r="B275" s="1">
        <f t="shared" si="40"/>
        <v>0.9999952302966727</v>
      </c>
      <c r="C275" s="1">
        <f t="shared" si="41"/>
        <v>-2.1839598387396095E-3</v>
      </c>
      <c r="D275" s="1">
        <f t="shared" si="42"/>
        <v>0.98473964722004848</v>
      </c>
      <c r="E275" s="1">
        <f t="shared" si="43"/>
        <v>-0.12258659964687442</v>
      </c>
      <c r="F275" s="1">
        <f t="shared" si="44"/>
        <v>0.9844672260936802</v>
      </c>
      <c r="G275" s="1">
        <f t="shared" si="45"/>
        <v>-0.1247366467863054</v>
      </c>
      <c r="H275" s="1">
        <v>0</v>
      </c>
      <c r="I275" s="1">
        <f t="shared" si="46"/>
        <v>-265.5713824420846</v>
      </c>
      <c r="J275" s="1">
        <f t="shared" si="47"/>
        <v>-33.126483728229132</v>
      </c>
      <c r="K275" s="1">
        <f t="shared" si="48"/>
        <v>-261.44632220262292</v>
      </c>
    </row>
    <row r="276" spans="1:11">
      <c r="A276" s="1">
        <f t="shared" si="49"/>
        <v>0.22276496607424004</v>
      </c>
      <c r="B276" s="1">
        <f t="shared" si="40"/>
        <v>0.99999503760161457</v>
      </c>
      <c r="C276" s="1">
        <f t="shared" si="41"/>
        <v>-2.2276386062573205E-3</v>
      </c>
      <c r="D276" s="1">
        <f t="shared" si="42"/>
        <v>0.98413291131752212</v>
      </c>
      <c r="E276" s="1">
        <f t="shared" si="43"/>
        <v>-0.1249612907232488</v>
      </c>
      <c r="F276" s="1">
        <f t="shared" si="44"/>
        <v>0.98384965906244903</v>
      </c>
      <c r="G276" s="1">
        <f t="shared" si="45"/>
        <v>-0.12715296308248081</v>
      </c>
      <c r="H276" s="1">
        <v>0</v>
      </c>
      <c r="I276" s="1">
        <f t="shared" si="46"/>
        <v>-260.36410043341624</v>
      </c>
      <c r="J276" s="1">
        <f t="shared" si="47"/>
        <v>-33.106066850413498</v>
      </c>
      <c r="K276" s="1">
        <f t="shared" si="48"/>
        <v>-256.15913144351782</v>
      </c>
    </row>
    <row r="277" spans="1:11">
      <c r="A277" s="1">
        <f t="shared" si="49"/>
        <v>0.22722026539572485</v>
      </c>
      <c r="B277" s="1">
        <f t="shared" si="40"/>
        <v>0.99999483712175474</v>
      </c>
      <c r="C277" s="1">
        <f t="shared" si="41"/>
        <v>-2.2721909228515975E-3</v>
      </c>
      <c r="D277" s="1">
        <f t="shared" si="42"/>
        <v>0.98350245636146327</v>
      </c>
      <c r="E277" s="1">
        <f t="shared" si="43"/>
        <v>-0.12737886281652541</v>
      </c>
      <c r="F277" s="1">
        <f t="shared" si="44"/>
        <v>0.98320794956217239</v>
      </c>
      <c r="G277" s="1">
        <f t="shared" si="45"/>
        <v>-0.12961291052891244</v>
      </c>
      <c r="H277" s="1">
        <v>0</v>
      </c>
      <c r="I277" s="1">
        <f t="shared" si="46"/>
        <v>-255.25892199354536</v>
      </c>
      <c r="J277" s="1">
        <f t="shared" si="47"/>
        <v>-33.084851818056038</v>
      </c>
      <c r="K277" s="1">
        <f t="shared" si="48"/>
        <v>-250.97260130072425</v>
      </c>
    </row>
    <row r="278" spans="1:11">
      <c r="A278" s="1">
        <f t="shared" si="49"/>
        <v>0.23176467070363935</v>
      </c>
      <c r="B278" s="1">
        <f t="shared" si="40"/>
        <v>0.99999462854259402</v>
      </c>
      <c r="C278" s="1">
        <f t="shared" si="41"/>
        <v>-2.3176342578958243E-3</v>
      </c>
      <c r="D278" s="1">
        <f t="shared" si="42"/>
        <v>0.98284738782756675</v>
      </c>
      <c r="E278" s="1">
        <f t="shared" si="43"/>
        <v>-0.12983990167931922</v>
      </c>
      <c r="F278" s="1">
        <f t="shared" si="44"/>
        <v>0.98254118710051264</v>
      </c>
      <c r="G278" s="1">
        <f t="shared" si="45"/>
        <v>-0.13211708502613034</v>
      </c>
      <c r="H278" s="1">
        <v>0</v>
      </c>
      <c r="I278" s="1">
        <f t="shared" si="46"/>
        <v>-250.25384509171113</v>
      </c>
      <c r="J278" s="1">
        <f t="shared" si="47"/>
        <v>-33.062808530097648</v>
      </c>
      <c r="K278" s="1">
        <f t="shared" si="48"/>
        <v>-245.88471003287765</v>
      </c>
    </row>
    <row r="279" spans="1:11">
      <c r="A279" s="1">
        <f t="shared" si="49"/>
        <v>0.23639996411771214</v>
      </c>
      <c r="B279" s="1">
        <f t="shared" si="40"/>
        <v>0.99999441153692759</v>
      </c>
      <c r="C279" s="1">
        <f t="shared" si="41"/>
        <v>-2.3639864300524231E-3</v>
      </c>
      <c r="D279" s="1">
        <f t="shared" si="42"/>
        <v>0.98216678010250991</v>
      </c>
      <c r="E279" s="1">
        <f t="shared" si="43"/>
        <v>-0.13234498919709006</v>
      </c>
      <c r="F279" s="1">
        <f t="shared" si="44"/>
        <v>0.98184842954118101</v>
      </c>
      <c r="G279" s="1">
        <f t="shared" si="45"/>
        <v>-0.13466607853221574</v>
      </c>
      <c r="H279" s="1">
        <v>0</v>
      </c>
      <c r="I279" s="1">
        <f t="shared" si="46"/>
        <v>-245.34690695265797</v>
      </c>
      <c r="J279" s="1">
        <f t="shared" si="47"/>
        <v>-33.039905839322863</v>
      </c>
      <c r="K279" s="1">
        <f t="shared" si="48"/>
        <v>-240.8934752842535</v>
      </c>
    </row>
    <row r="280" spans="1:11">
      <c r="A280" s="1">
        <f t="shared" si="49"/>
        <v>0.24112796340006637</v>
      </c>
      <c r="B280" s="1">
        <f t="shared" si="40"/>
        <v>0.99999418576433208</v>
      </c>
      <c r="C280" s="1">
        <f t="shared" si="41"/>
        <v>-2.4112656142526103E-3</v>
      </c>
      <c r="D280" s="1">
        <f t="shared" si="42"/>
        <v>0.98145967561938996</v>
      </c>
      <c r="E280" s="1">
        <f t="shared" si="43"/>
        <v>-0.13489470246259416</v>
      </c>
      <c r="F280" s="1">
        <f t="shared" si="44"/>
        <v>0.98112870222394444</v>
      </c>
      <c r="G280" s="1">
        <f t="shared" si="45"/>
        <v>-0.13726047812060024</v>
      </c>
      <c r="H280" s="1">
        <v>0</v>
      </c>
      <c r="I280" s="1">
        <f t="shared" si="46"/>
        <v>-240.53618328691957</v>
      </c>
      <c r="J280" s="1">
        <f t="shared" si="47"/>
        <v>-33.016111523266915</v>
      </c>
      <c r="K280" s="1">
        <f t="shared" si="48"/>
        <v>-235.99695334619622</v>
      </c>
    </row>
    <row r="281" spans="1:11">
      <c r="A281" s="1">
        <f t="shared" si="49"/>
        <v>0.24595052266806769</v>
      </c>
      <c r="B281" s="1">
        <f t="shared" si="40"/>
        <v>0.99999395087063203</v>
      </c>
      <c r="C281" s="1">
        <f t="shared" si="41"/>
        <v>-2.4594903488153797E-3</v>
      </c>
      <c r="D281" s="1">
        <f t="shared" si="42"/>
        <v>0.98072508398750269</v>
      </c>
      <c r="E281" s="1">
        <f t="shared" si="43"/>
        <v>-0.13748961279023419</v>
      </c>
      <c r="F281" s="1">
        <f t="shared" si="44"/>
        <v>0.98038099707887527</v>
      </c>
      <c r="G281" s="1">
        <f t="shared" si="45"/>
        <v>-0.13990086497668811</v>
      </c>
      <c r="H281" s="1">
        <v>0</v>
      </c>
      <c r="I281" s="1">
        <f t="shared" si="46"/>
        <v>-235.81978753619566</v>
      </c>
      <c r="J281" s="1">
        <f t="shared" si="47"/>
        <v>-32.991392254932585</v>
      </c>
      <c r="K281" s="1">
        <f t="shared" si="48"/>
        <v>-231.19323843566403</v>
      </c>
    </row>
    <row r="282" spans="1:11">
      <c r="A282" s="1">
        <f t="shared" si="49"/>
        <v>0.25086953312142907</v>
      </c>
      <c r="B282" s="1">
        <f t="shared" si="40"/>
        <v>0.99999370648734365</v>
      </c>
      <c r="C282" s="1">
        <f t="shared" si="41"/>
        <v>-2.508679542708473E-3</v>
      </c>
      <c r="D282" s="1">
        <f t="shared" si="42"/>
        <v>0.97996198111829025</v>
      </c>
      <c r="E282" s="1">
        <f t="shared" si="43"/>
        <v>-0.14013028466754079</v>
      </c>
      <c r="F282" s="1">
        <f t="shared" si="44"/>
        <v>0.97960427173670006</v>
      </c>
      <c r="G282" s="1">
        <f t="shared" si="45"/>
        <v>-0.14258781333048423</v>
      </c>
      <c r="H282" s="1">
        <v>0</v>
      </c>
      <c r="I282" s="1">
        <f t="shared" si="46"/>
        <v>-231.19587013352515</v>
      </c>
      <c r="J282" s="1">
        <f t="shared" si="47"/>
        <v>-32.965713573377961</v>
      </c>
      <c r="K282" s="1">
        <f t="shared" si="48"/>
        <v>-226.48046199068457</v>
      </c>
    </row>
    <row r="283" spans="1:11">
      <c r="A283" s="1">
        <f t="shared" si="49"/>
        <v>0.25588692378385763</v>
      </c>
      <c r="B283" s="1">
        <f t="shared" si="40"/>
        <v>0.99999345223109726</v>
      </c>
      <c r="C283" s="1">
        <f t="shared" si="41"/>
        <v>-2.5588524829541549E-3</v>
      </c>
      <c r="D283" s="1">
        <f t="shared" si="42"/>
        <v>0.97916930834949056</v>
      </c>
      <c r="E283" s="1">
        <f t="shared" si="43"/>
        <v>-0.14281727464095764</v>
      </c>
      <c r="F283" s="1">
        <f t="shared" si="44"/>
        <v>0.97879744863731899</v>
      </c>
      <c r="G283" s="1">
        <f t="shared" si="45"/>
        <v>-0.14532188932235057</v>
      </c>
      <c r="H283" s="1">
        <v>0</v>
      </c>
      <c r="I283" s="1">
        <f t="shared" si="46"/>
        <v>-226.66261777796583</v>
      </c>
      <c r="J283" s="1">
        <f t="shared" si="47"/>
        <v>-32.939039854243802</v>
      </c>
      <c r="K283" s="1">
        <f t="shared" si="48"/>
        <v>-221.85679198252879</v>
      </c>
    </row>
    <row r="284" spans="1:11">
      <c r="A284" s="1">
        <f t="shared" si="49"/>
        <v>0.26100466225953478</v>
      </c>
      <c r="B284" s="1">
        <f t="shared" si="40"/>
        <v>0.99999318770303558</v>
      </c>
      <c r="C284" s="1">
        <f t="shared" si="41"/>
        <v>-2.6100288421826638E-3</v>
      </c>
      <c r="D284" s="1">
        <f t="shared" si="42"/>
        <v>0.9783459715697348</v>
      </c>
      <c r="E284" s="1">
        <f t="shared" si="43"/>
        <v>-0.14555113013304496</v>
      </c>
      <c r="F284" s="1">
        <f t="shared" si="44"/>
        <v>0.97795941413878307</v>
      </c>
      <c r="G284" s="1">
        <f t="shared" si="45"/>
        <v>-0.14810364979895321</v>
      </c>
      <c r="H284" s="1">
        <v>0</v>
      </c>
      <c r="I284" s="1">
        <f t="shared" si="46"/>
        <v>-222.21825272349594</v>
      </c>
      <c r="J284" s="1">
        <f t="shared" si="47"/>
        <v>-32.911334280295925</v>
      </c>
      <c r="K284" s="1">
        <f t="shared" si="48"/>
        <v>-217.32043224441412</v>
      </c>
    </row>
    <row r="285" spans="1:11">
      <c r="A285" s="1">
        <f t="shared" si="49"/>
        <v>0.26622475550472546</v>
      </c>
      <c r="B285" s="1">
        <f t="shared" si="40"/>
        <v>0.99999291248818878</v>
      </c>
      <c r="C285" s="1">
        <f t="shared" si="41"/>
        <v>-2.6622286863362639E-3</v>
      </c>
      <c r="D285" s="1">
        <f t="shared" si="42"/>
        <v>0.9774908403460687</v>
      </c>
      <c r="E285" s="1">
        <f t="shared" si="43"/>
        <v>-0.14833238818816724</v>
      </c>
      <c r="F285" s="1">
        <f t="shared" si="44"/>
        <v>0.97708901762924516</v>
      </c>
      <c r="G285" s="1">
        <f t="shared" si="45"/>
        <v>-0.15093364103641421</v>
      </c>
      <c r="H285" s="1">
        <v>0</v>
      </c>
      <c r="I285" s="1">
        <f t="shared" si="46"/>
        <v>-217.86103208185875</v>
      </c>
      <c r="J285" s="1">
        <f t="shared" si="47"/>
        <v>-32.882558812065987</v>
      </c>
      <c r="K285" s="1">
        <f t="shared" si="48"/>
        <v>-212.86962181655684</v>
      </c>
    </row>
    <row r="286" spans="1:11">
      <c r="A286" s="1">
        <f t="shared" si="49"/>
        <v>0.27154925061481999</v>
      </c>
      <c r="B286" s="1">
        <f t="shared" si="40"/>
        <v>0.99999262615482298</v>
      </c>
      <c r="C286" s="1">
        <f t="shared" si="41"/>
        <v>-2.7154724825268805E-3</v>
      </c>
      <c r="D286" s="1">
        <f t="shared" si="42"/>
        <v>0.97660274705712879</v>
      </c>
      <c r="E286" s="1">
        <f t="shared" si="43"/>
        <v>-0.15116157414369058</v>
      </c>
      <c r="F286" s="1">
        <f t="shared" si="44"/>
        <v>0.97618507064466986</v>
      </c>
      <c r="G286" s="1">
        <f t="shared" si="45"/>
        <v>-0.15381239738763994</v>
      </c>
      <c r="H286" s="1">
        <v>0</v>
      </c>
      <c r="I286" s="1">
        <f t="shared" si="46"/>
        <v>-213.5892471390772</v>
      </c>
      <c r="J286" s="1">
        <f t="shared" si="47"/>
        <v>-32.852674158682582</v>
      </c>
      <c r="K286" s="1">
        <f t="shared" si="48"/>
        <v>-208.50263430740193</v>
      </c>
    </row>
    <row r="287" spans="1:11">
      <c r="A287" s="1">
        <f t="shared" si="49"/>
        <v>0.27698023562711638</v>
      </c>
      <c r="B287" s="1">
        <f t="shared" si="40"/>
        <v>0.99999232825376339</v>
      </c>
      <c r="C287" s="1">
        <f t="shared" si="41"/>
        <v>-2.7697811070503606E-3</v>
      </c>
      <c r="D287" s="1">
        <f t="shared" si="42"/>
        <v>0.97568048603495228</v>
      </c>
      <c r="E287" s="1">
        <f t="shared" si="43"/>
        <v>-0.15403920022368209</v>
      </c>
      <c r="F287" s="1">
        <f t="shared" si="44"/>
        <v>0.97524634599533067</v>
      </c>
      <c r="G287" s="1">
        <f t="shared" si="45"/>
        <v>-0.1567404398507648</v>
      </c>
      <c r="H287" s="1">
        <v>0</v>
      </c>
      <c r="I287" s="1">
        <f t="shared" si="46"/>
        <v>-209.40122268536982</v>
      </c>
      <c r="J287" s="1">
        <f t="shared" si="47"/>
        <v>-32.821639748992816</v>
      </c>
      <c r="K287" s="1">
        <f t="shared" si="48"/>
        <v>-204.21777727086146</v>
      </c>
    </row>
    <row r="288" spans="1:11">
      <c r="A288" s="1">
        <f t="shared" si="49"/>
        <v>0.28251984033965871</v>
      </c>
      <c r="B288" s="1">
        <f t="shared" si="40"/>
        <v>0.99999201831768914</v>
      </c>
      <c r="C288" s="1">
        <f t="shared" si="41"/>
        <v>-2.8251758535604663E-3</v>
      </c>
      <c r="D288" s="1">
        <f t="shared" si="42"/>
        <v>0.97472281271869132</v>
      </c>
      <c r="E288" s="1">
        <f t="shared" si="43"/>
        <v>-0.1569657640520834</v>
      </c>
      <c r="F288" s="1">
        <f t="shared" si="44"/>
        <v>0.97427157690442345</v>
      </c>
      <c r="G288" s="1">
        <f t="shared" si="45"/>
        <v>-0.15971827455562845</v>
      </c>
      <c r="H288" s="1">
        <v>0</v>
      </c>
      <c r="I288" s="1">
        <f t="shared" si="46"/>
        <v>-205.2953163582057</v>
      </c>
      <c r="J288" s="1">
        <f t="shared" si="47"/>
        <v>-32.789413703084499</v>
      </c>
      <c r="K288" s="1">
        <f t="shared" si="48"/>
        <v>-200.01339159940153</v>
      </c>
    </row>
    <row r="289" spans="1:11">
      <c r="A289" s="1">
        <f t="shared" si="49"/>
        <v>0.2881702371464519</v>
      </c>
      <c r="B289" s="1">
        <f t="shared" si="40"/>
        <v>0.9999916958604016</v>
      </c>
      <c r="C289" s="1">
        <f t="shared" si="41"/>
        <v>-2.8816784414057457E-3</v>
      </c>
      <c r="D289" s="1">
        <f t="shared" si="42"/>
        <v>0.97372844282379134</v>
      </c>
      <c r="E289" s="1">
        <f t="shared" si="43"/>
        <v>-0.15994174708232303</v>
      </c>
      <c r="F289" s="1">
        <f t="shared" si="44"/>
        <v>0.97325945616242326</v>
      </c>
      <c r="G289" s="1">
        <f t="shared" si="45"/>
        <v>-0.16274639116519657</v>
      </c>
      <c r="H289" s="1">
        <v>0</v>
      </c>
      <c r="I289" s="1">
        <f t="shared" si="46"/>
        <v>-201.26991799824089</v>
      </c>
      <c r="J289" s="1">
        <f t="shared" si="47"/>
        <v>-32.75595280432875</v>
      </c>
      <c r="K289" s="1">
        <f t="shared" si="48"/>
        <v>-195.88785093282345</v>
      </c>
    </row>
    <row r="290" spans="1:11">
      <c r="A290" s="1">
        <f t="shared" si="49"/>
        <v>0.29393364188938093</v>
      </c>
      <c r="B290" s="1">
        <f t="shared" si="40"/>
        <v>0.99999136037606029</v>
      </c>
      <c r="C290" s="1">
        <f t="shared" si="41"/>
        <v>-2.9393110241325176E-3</v>
      </c>
      <c r="D290" s="1">
        <f t="shared" si="42"/>
        <v>0.97269605153050398</v>
      </c>
      <c r="E290" s="1">
        <f t="shared" si="43"/>
        <v>-0.16296761294033571</v>
      </c>
      <c r="F290" s="1">
        <f t="shared" si="44"/>
        <v>0.97220863530111901</v>
      </c>
      <c r="G290" s="1">
        <f t="shared" si="45"/>
        <v>-0.16582526118883933</v>
      </c>
      <c r="H290" s="1">
        <v>0</v>
      </c>
      <c r="I290" s="1">
        <f t="shared" si="46"/>
        <v>-197.32344901788321</v>
      </c>
      <c r="J290" s="1">
        <f t="shared" si="47"/>
        <v>-32.721212472073105</v>
      </c>
      <c r="K290" s="1">
        <f t="shared" si="48"/>
        <v>-191.83956108258616</v>
      </c>
    </row>
    <row r="291" spans="1:11">
      <c r="A291" s="1">
        <f t="shared" si="49"/>
        <v>0.29981231472716857</v>
      </c>
      <c r="B291" s="1">
        <f t="shared" si="40"/>
        <v>0.99999101133839063</v>
      </c>
      <c r="C291" s="1">
        <f t="shared" si="41"/>
        <v>-2.9980961981572515E-3</v>
      </c>
      <c r="D291" s="1">
        <f t="shared" si="42"/>
        <v>0.97162427269593854</v>
      </c>
      <c r="E291" s="1">
        <f t="shared" si="43"/>
        <v>-0.16604380567798044</v>
      </c>
      <c r="F291" s="1">
        <f t="shared" si="44"/>
        <v>0.9711177237916091</v>
      </c>
      <c r="G291" s="1">
        <f t="shared" si="45"/>
        <v>-0.16895533620440586</v>
      </c>
      <c r="H291" s="1">
        <v>0</v>
      </c>
      <c r="I291" s="1">
        <f t="shared" si="46"/>
        <v>-193.45436178223844</v>
      </c>
      <c r="J291" s="1">
        <f t="shared" si="47"/>
        <v>-32.685146735126857</v>
      </c>
      <c r="K291" s="1">
        <f t="shared" si="48"/>
        <v>-187.86695947152583</v>
      </c>
    </row>
    <row r="292" spans="1:11">
      <c r="A292" s="1">
        <f t="shared" si="49"/>
        <v>0.30580856102171194</v>
      </c>
      <c r="B292" s="1">
        <f t="shared" si="40"/>
        <v>0.9999906481998575</v>
      </c>
      <c r="C292" s="1">
        <f t="shared" si="41"/>
        <v>-3.0580570116116742E-3</v>
      </c>
      <c r="D292" s="1">
        <f t="shared" si="42"/>
        <v>0.97051169809420146</v>
      </c>
      <c r="E292" s="1">
        <f t="shared" si="43"/>
        <v>-0.16917074793388776</v>
      </c>
      <c r="F292" s="1">
        <f t="shared" si="44"/>
        <v>0.96998528827088615</v>
      </c>
      <c r="G292" s="1">
        <f t="shared" si="45"/>
        <v>-0.17213704598607124</v>
      </c>
      <c r="H292" s="1">
        <v>0</v>
      </c>
      <c r="I292" s="1">
        <f t="shared" si="46"/>
        <v>-189.66113900219455</v>
      </c>
      <c r="J292" s="1">
        <f t="shared" si="47"/>
        <v>-32.64770820619141</v>
      </c>
      <c r="K292" s="1">
        <f t="shared" si="48"/>
        <v>-183.96851458882827</v>
      </c>
    </row>
    <row r="293" spans="1:11">
      <c r="A293" s="1">
        <f t="shared" si="49"/>
        <v>0.31192473224214617</v>
      </c>
      <c r="B293" s="1">
        <f t="shared" si="40"/>
        <v>0.99999027039080779</v>
      </c>
      <c r="C293" s="1">
        <f t="shared" si="41"/>
        <v>-3.119216973364041E-3</v>
      </c>
      <c r="D293" s="1">
        <f t="shared" si="42"/>
        <v>0.96935687668953641</v>
      </c>
      <c r="E293" s="1">
        <f t="shared" si="43"/>
        <v>-0.17234883899882603</v>
      </c>
      <c r="F293" s="1">
        <f t="shared" si="44"/>
        <v>0.96880985180201362</v>
      </c>
      <c r="G293" s="1">
        <f t="shared" si="45"/>
        <v>-0.17537079653499499</v>
      </c>
      <c r="H293" s="1">
        <v>0</v>
      </c>
      <c r="I293" s="1">
        <f t="shared" si="46"/>
        <v>-185.94229313940642</v>
      </c>
      <c r="J293" s="1">
        <f t="shared" si="47"/>
        <v>-32.608848057401239</v>
      </c>
      <c r="K293" s="1">
        <f t="shared" si="48"/>
        <v>-180.14272546011492</v>
      </c>
    </row>
    <row r="294" spans="1:11">
      <c r="A294" s="1">
        <f t="shared" si="49"/>
        <v>0.31816322688698911</v>
      </c>
      <c r="B294" s="1">
        <f t="shared" si="40"/>
        <v>0.99998987731857547</v>
      </c>
      <c r="C294" s="1">
        <f t="shared" si="41"/>
        <v>-3.1816000622200235E-3</v>
      </c>
      <c r="D294" s="1">
        <f t="shared" si="42"/>
        <v>0.96815831394776308</v>
      </c>
      <c r="E294" s="1">
        <f t="shared" si="43"/>
        <v>-0.17557845278275955</v>
      </c>
      <c r="F294" s="1">
        <f t="shared" si="44"/>
        <v>0.96758989317328425</v>
      </c>
      <c r="G294" s="1">
        <f t="shared" si="45"/>
        <v>-0.17865696800991207</v>
      </c>
      <c r="H294" s="1">
        <v>0</v>
      </c>
      <c r="I294" s="1">
        <f t="shared" si="46"/>
        <v>-182.29636582294745</v>
      </c>
      <c r="J294" s="1">
        <f t="shared" si="47"/>
        <v>-32.568515997153554</v>
      </c>
      <c r="K294" s="1">
        <f t="shared" si="48"/>
        <v>-176.38812113250367</v>
      </c>
    </row>
    <row r="295" spans="1:11">
      <c r="A295" s="1">
        <f t="shared" si="49"/>
        <v>0.32452649142472889</v>
      </c>
      <c r="B295" s="1">
        <f t="shared" si="40"/>
        <v>0.99998946836655278</v>
      </c>
      <c r="C295" s="1">
        <f t="shared" si="41"/>
        <v>-3.2452307363067729E-3</v>
      </c>
      <c r="D295" s="1">
        <f t="shared" si="42"/>
        <v>0.96691447119170848</v>
      </c>
      <c r="E295" s="1">
        <f t="shared" si="43"/>
        <v>-0.17885993568087608</v>
      </c>
      <c r="F295" s="1">
        <f t="shared" si="44"/>
        <v>0.96632384624215761</v>
      </c>
      <c r="G295" s="1">
        <f t="shared" si="45"/>
        <v>-0.18199591255488623</v>
      </c>
      <c r="H295" s="1">
        <v>0</v>
      </c>
      <c r="I295" s="1">
        <f t="shared" si="46"/>
        <v>-178.72192727739946</v>
      </c>
      <c r="J295" s="1">
        <f t="shared" si="47"/>
        <v>-32.526660248418331</v>
      </c>
      <c r="K295" s="1">
        <f t="shared" si="48"/>
        <v>-172.70326017450782</v>
      </c>
    </row>
    <row r="296" spans="1:11">
      <c r="A296" s="1">
        <f t="shared" si="49"/>
        <v>0.33101702125322346</v>
      </c>
      <c r="B296" s="1">
        <f t="shared" si="40"/>
        <v>0.99998904289322366</v>
      </c>
      <c r="C296" s="1">
        <f t="shared" si="41"/>
        <v>-3.310133942643768E-3</v>
      </c>
      <c r="D296" s="1">
        <f t="shared" si="42"/>
        <v>0.96562376500674652</v>
      </c>
      <c r="E296" s="1">
        <f t="shared" si="43"/>
        <v>-0.18219360433599782</v>
      </c>
      <c r="F296" s="1">
        <f t="shared" si="44"/>
        <v>0.96501009933020232</v>
      </c>
      <c r="G296" s="1">
        <f t="shared" si="45"/>
        <v>-0.18538795202159344</v>
      </c>
      <c r="H296" s="1">
        <v>0</v>
      </c>
      <c r="I296" s="1">
        <f t="shared" si="46"/>
        <v>-175.21757576215634</v>
      </c>
      <c r="J296" s="1">
        <f t="shared" si="47"/>
        <v>-32.483227528734552</v>
      </c>
      <c r="K296" s="1">
        <f t="shared" si="48"/>
        <v>-169.08673019063573</v>
      </c>
    </row>
    <row r="297" spans="1:11">
      <c r="A297" s="1">
        <f t="shared" si="49"/>
        <v>0.33763736167828795</v>
      </c>
      <c r="B297" s="1">
        <f t="shared" si="40"/>
        <v>0.9999886002311561</v>
      </c>
      <c r="C297" s="1">
        <f t="shared" si="41"/>
        <v>-3.3763351269041181E-3</v>
      </c>
      <c r="D297" s="1">
        <f t="shared" si="42"/>
        <v>0.96428456670298635</v>
      </c>
      <c r="E297" s="1">
        <f t="shared" si="43"/>
        <v>-0.1855797432949518</v>
      </c>
      <c r="F297" s="1">
        <f t="shared" si="44"/>
        <v>0.96364699467569759</v>
      </c>
      <c r="G297" s="1">
        <f t="shared" si="45"/>
        <v>-0.18883337558366692</v>
      </c>
      <c r="H297" s="1">
        <v>0</v>
      </c>
      <c r="I297" s="1">
        <f t="shared" si="46"/>
        <v>-171.78193702172189</v>
      </c>
      <c r="J297" s="1">
        <f t="shared" si="47"/>
        <v>-32.438163032112627</v>
      </c>
      <c r="K297" s="1">
        <f t="shared" si="48"/>
        <v>-165.53714735055226</v>
      </c>
    </row>
    <row r="298" spans="1:11">
      <c r="A298" s="1">
        <f t="shared" si="49"/>
        <v>0.34439010891185373</v>
      </c>
      <c r="B298" s="1">
        <f t="shared" si="40"/>
        <v>0.99998813968595701</v>
      </c>
      <c r="C298" s="1">
        <f t="shared" si="41"/>
        <v>-3.4438602433700875E-3</v>
      </c>
      <c r="D298" s="1">
        <f t="shared" si="42"/>
        <v>0.96289520184111022</v>
      </c>
      <c r="E298" s="1">
        <f t="shared" si="43"/>
        <v>-0.18901860255667394</v>
      </c>
      <c r="F298" s="1">
        <f t="shared" si="44"/>
        <v>0.96223282795102361</v>
      </c>
      <c r="G298" s="1">
        <f t="shared" si="45"/>
        <v>-0.19233243724084007</v>
      </c>
      <c r="H298" s="1">
        <v>0</v>
      </c>
      <c r="I298" s="1">
        <f t="shared" si="46"/>
        <v>-168.41366374678617</v>
      </c>
      <c r="J298" s="1">
        <f t="shared" si="47"/>
        <v>-32.391410413078695</v>
      </c>
      <c r="K298" s="1">
        <f t="shared" si="48"/>
        <v>-162.05315593266283</v>
      </c>
    </row>
    <row r="299" spans="1:11">
      <c r="A299" s="1">
        <f t="shared" si="49"/>
        <v>0.35127791109009082</v>
      </c>
      <c r="B299" s="1">
        <f t="shared" si="40"/>
        <v>0.9999876605351824</v>
      </c>
      <c r="C299" s="1">
        <f t="shared" si="41"/>
        <v>-3.5127357650866571E-3</v>
      </c>
      <c r="D299" s="1">
        <f t="shared" si="42"/>
        <v>0.96145394982931176</v>
      </c>
      <c r="E299" s="1">
        <f t="shared" si="43"/>
        <v>-0.19251039501005382</v>
      </c>
      <c r="F299" s="1">
        <f t="shared" si="44"/>
        <v>0.96076584785242136</v>
      </c>
      <c r="G299" s="1">
        <f t="shared" si="45"/>
        <v>-0.19588535321085682</v>
      </c>
      <c r="H299" s="1">
        <v>0</v>
      </c>
      <c r="I299" s="1">
        <f t="shared" si="46"/>
        <v>-165.11143504586877</v>
      </c>
      <c r="J299" s="1">
        <f t="shared" si="47"/>
        <v>-32.342911773111446</v>
      </c>
      <c r="K299" s="1">
        <f t="shared" si="48"/>
        <v>-158.63342788197411</v>
      </c>
    </row>
    <row r="300" spans="1:11">
      <c r="A300" s="1">
        <f t="shared" si="49"/>
        <v>0.35830346931189266</v>
      </c>
      <c r="B300" s="1">
        <f t="shared" si="40"/>
        <v>0.99998716202720361</v>
      </c>
      <c r="C300" s="1">
        <f t="shared" si="41"/>
        <v>-3.5829886942170077E-3</v>
      </c>
      <c r="D300" s="1">
        <f t="shared" si="42"/>
        <v>0.95995904359927398</v>
      </c>
      <c r="E300" s="1">
        <f t="shared" si="43"/>
        <v>-0.19605529375979938</v>
      </c>
      <c r="F300" s="1">
        <f t="shared" si="44"/>
        <v>0.95924425577020389</v>
      </c>
      <c r="G300" s="1">
        <f t="shared" si="45"/>
        <v>-0.19949229920739908</v>
      </c>
      <c r="H300" s="1">
        <v>0</v>
      </c>
      <c r="I300" s="1">
        <f t="shared" si="46"/>
        <v>-161.87395592732233</v>
      </c>
      <c r="J300" s="1">
        <f t="shared" si="47"/>
        <v>-32.29260764973872</v>
      </c>
      <c r="K300" s="1">
        <f t="shared" si="48"/>
        <v>-155.27666238208309</v>
      </c>
    </row>
    <row r="301" spans="1:11">
      <c r="A301" s="1">
        <f t="shared" si="49"/>
        <v>0.36546953869813054</v>
      </c>
      <c r="B301" s="1">
        <f t="shared" si="40"/>
        <v>0.99998664338003007</v>
      </c>
      <c r="C301" s="1">
        <f t="shared" si="41"/>
        <v>-3.6546465726039158E-3</v>
      </c>
      <c r="D301" s="1">
        <f t="shared" si="42"/>
        <v>0.958408669369604</v>
      </c>
      <c r="E301" s="1">
        <f t="shared" si="43"/>
        <v>-0.199653429338915</v>
      </c>
      <c r="F301" s="1">
        <f t="shared" si="44"/>
        <v>0.95766620554798931</v>
      </c>
      <c r="G301" s="1">
        <f t="shared" si="45"/>
        <v>-0.20315340760259915</v>
      </c>
      <c r="H301" s="1">
        <v>0</v>
      </c>
      <c r="I301" s="1">
        <f t="shared" si="46"/>
        <v>-158.69995679149247</v>
      </c>
      <c r="J301" s="1">
        <f t="shared" si="47"/>
        <v>-32.24043700857694</v>
      </c>
      <c r="K301" s="1">
        <f t="shared" si="48"/>
        <v>-151.98158544113844</v>
      </c>
    </row>
    <row r="302" spans="1:11">
      <c r="A302" s="1">
        <f t="shared" si="49"/>
        <v>0.37277892947209318</v>
      </c>
      <c r="B302" s="1">
        <f t="shared" si="40"/>
        <v>0.99998610378008179</v>
      </c>
      <c r="C302" s="1">
        <f t="shared" si="41"/>
        <v>-3.7277374925410835E-3</v>
      </c>
      <c r="D302" s="1">
        <f t="shared" si="42"/>
        <v>0.95680096650564894</v>
      </c>
      <c r="E302" s="1">
        <f t="shared" si="43"/>
        <v>-0.20330488680674871</v>
      </c>
      <c r="F302" s="1">
        <f t="shared" si="44"/>
        <v>0.95602980334003407</v>
      </c>
      <c r="G302" s="1">
        <f t="shared" si="45"/>
        <v>-0.20686876447307384</v>
      </c>
      <c r="H302" s="1">
        <v>0</v>
      </c>
      <c r="I302" s="1">
        <f t="shared" si="46"/>
        <v>-155.58819293283574</v>
      </c>
      <c r="J302" s="1">
        <f t="shared" si="47"/>
        <v>-32.186337238613966</v>
      </c>
      <c r="K302" s="1">
        <f t="shared" si="48"/>
        <v>-148.74694949161022</v>
      </c>
    </row>
    <row r="303" spans="1:11">
      <c r="A303" s="1">
        <f t="shared" si="49"/>
        <v>0.38023450806153503</v>
      </c>
      <c r="B303" s="1">
        <f t="shared" si="40"/>
        <v>0.99998554238091375</v>
      </c>
      <c r="C303" s="1">
        <f t="shared" si="41"/>
        <v>-3.8022901077585402E-3</v>
      </c>
      <c r="D303" s="1">
        <f t="shared" si="42"/>
        <v>0.95513402748511411</v>
      </c>
      <c r="E303" s="1">
        <f t="shared" si="43"/>
        <v>-0.20700970273197197</v>
      </c>
      <c r="F303" s="1">
        <f t="shared" si="44"/>
        <v>0.95433310757626066</v>
      </c>
      <c r="G303" s="1">
        <f t="shared" si="45"/>
        <v>-0.21063840652883295</v>
      </c>
      <c r="H303" s="1">
        <v>0</v>
      </c>
      <c r="I303" s="1">
        <f t="shared" si="46"/>
        <v>-152.53744405179975</v>
      </c>
      <c r="J303" s="1">
        <f t="shared" si="47"/>
        <v>-32.130244151052111</v>
      </c>
      <c r="K303" s="1">
        <f t="shared" si="48"/>
        <v>-145.57153300369404</v>
      </c>
    </row>
    <row r="304" spans="1:11">
      <c r="A304" s="1">
        <f t="shared" si="49"/>
        <v>0.38783919822276575</v>
      </c>
      <c r="B304" s="1">
        <f t="shared" si="40"/>
        <v>0.99998495830188827</v>
      </c>
      <c r="C304" s="1">
        <f t="shared" si="41"/>
        <v>-3.8783336446263019E-3</v>
      </c>
      <c r="D304" s="1">
        <f t="shared" si="42"/>
        <v>0.95340589797941733</v>
      </c>
      <c r="E304" s="1">
        <f t="shared" si="43"/>
        <v>-0.21076786206032011</v>
      </c>
      <c r="F304" s="1">
        <f t="shared" si="44"/>
        <v>0.95257412904508754</v>
      </c>
      <c r="G304" s="1">
        <f t="shared" si="45"/>
        <v>-0.21446231792488607</v>
      </c>
      <c r="H304" s="1">
        <v>0</v>
      </c>
      <c r="I304" s="1">
        <f t="shared" si="46"/>
        <v>-149.54651377627425</v>
      </c>
      <c r="J304" s="1">
        <f t="shared" si="47"/>
        <v>-32.072091982045684</v>
      </c>
      <c r="K304" s="1">
        <f t="shared" si="48"/>
        <v>-142.45414011216363</v>
      </c>
    </row>
    <row r="305" spans="1:11">
      <c r="A305" s="1">
        <f t="shared" si="49"/>
        <v>0.39559598218722108</v>
      </c>
      <c r="B305" s="1">
        <f t="shared" si="40"/>
        <v>0.99998435062679447</v>
      </c>
      <c r="C305" s="1">
        <f t="shared" si="41"/>
        <v>-3.9558979135805722E-3</v>
      </c>
      <c r="D305" s="1">
        <f t="shared" si="42"/>
        <v>0.95161457706122765</v>
      </c>
      <c r="E305" s="1">
        <f t="shared" si="43"/>
        <v>-0.21457929486744157</v>
      </c>
      <c r="F305" s="1">
        <f t="shared" si="44"/>
        <v>0.95075083110469971</v>
      </c>
      <c r="G305" s="1">
        <f t="shared" si="45"/>
        <v>-0.21834042695590339</v>
      </c>
      <c r="H305" s="1">
        <v>0</v>
      </c>
      <c r="I305" s="1">
        <f t="shared" si="46"/>
        <v>-146.61422919242574</v>
      </c>
      <c r="J305" s="1">
        <f t="shared" si="47"/>
        <v>-32.011813399684911</v>
      </c>
      <c r="K305" s="1">
        <f t="shared" si="48"/>
        <v>-139.39360025647369</v>
      </c>
    </row>
    <row r="306" spans="1:11">
      <c r="A306" s="1">
        <f t="shared" si="49"/>
        <v>0.40350790183096552</v>
      </c>
      <c r="B306" s="1">
        <f t="shared" si="40"/>
        <v>0.99998371840241063</v>
      </c>
      <c r="C306" s="1">
        <f t="shared" si="41"/>
        <v>-4.0350133207768379E-3</v>
      </c>
      <c r="D306" s="1">
        <f t="shared" si="42"/>
        <v>0.94975801754913614</v>
      </c>
      <c r="E306" s="1">
        <f t="shared" si="43"/>
        <v>-0.21844387299778184</v>
      </c>
      <c r="F306" s="1">
        <f t="shared" si="44"/>
        <v>0.94886113003389905</v>
      </c>
      <c r="G306" s="1">
        <f t="shared" si="45"/>
        <v>-0.2222726026348712</v>
      </c>
      <c r="H306" s="1">
        <v>0</v>
      </c>
      <c r="I306" s="1">
        <f t="shared" si="46"/>
        <v>-143.7394403847311</v>
      </c>
      <c r="J306" s="1">
        <f t="shared" si="47"/>
        <v>-31.949339515594094</v>
      </c>
      <c r="K306" s="1">
        <f t="shared" si="48"/>
        <v>-136.38876783389622</v>
      </c>
    </row>
    <row r="307" spans="1:11">
      <c r="A307" s="1">
        <f t="shared" si="49"/>
        <v>0.41157805986758483</v>
      </c>
      <c r="B307" s="1">
        <f t="shared" si="40"/>
        <v>0.99998306063701037</v>
      </c>
      <c r="C307" s="1">
        <f t="shared" si="41"/>
        <v>-4.1157108799743016E-3</v>
      </c>
      <c r="D307" s="1">
        <f t="shared" si="42"/>
        <v>0.94783412650091636</v>
      </c>
      <c r="E307" s="1">
        <f t="shared" si="43"/>
        <v>-0.22236140659107442</v>
      </c>
      <c r="F307" s="1">
        <f t="shared" si="44"/>
        <v>0.94690289553420026</v>
      </c>
      <c r="G307" s="1">
        <f t="shared" si="45"/>
        <v>-0.22625865115734406</v>
      </c>
      <c r="H307" s="1">
        <v>0</v>
      </c>
      <c r="I307" s="1">
        <f t="shared" si="46"/>
        <v>-140.92101998503048</v>
      </c>
      <c r="J307" s="1">
        <f t="shared" si="47"/>
        <v>-31.884599901530123</v>
      </c>
      <c r="K307" s="1">
        <f t="shared" si="48"/>
        <v>-133.43852186545826</v>
      </c>
    </row>
    <row r="308" spans="1:11">
      <c r="A308" s="1">
        <f t="shared" si="49"/>
        <v>0.41980962106493652</v>
      </c>
      <c r="B308" s="1">
        <f t="shared" si="40"/>
        <v>0.99998237629880637</v>
      </c>
      <c r="C308" s="1">
        <f t="shared" si="41"/>
        <v>-4.198022224656167E-3</v>
      </c>
      <c r="D308" s="1">
        <f t="shared" si="42"/>
        <v>0.94584076586731913</v>
      </c>
      <c r="E308" s="1">
        <f t="shared" si="43"/>
        <v>-0.22633164049872129</v>
      </c>
      <c r="F308" s="1">
        <f t="shared" si="44"/>
        <v>0.94487395139532826</v>
      </c>
      <c r="G308" s="1">
        <f t="shared" si="45"/>
        <v>-0.2302983122536153</v>
      </c>
      <c r="H308" s="1">
        <v>0</v>
      </c>
      <c r="I308" s="1">
        <f t="shared" si="46"/>
        <v>-138.15786273042207</v>
      </c>
      <c r="J308" s="1">
        <f t="shared" si="47"/>
        <v>-31.817522611382859</v>
      </c>
      <c r="K308" s="1">
        <f t="shared" si="48"/>
        <v>-130.54176567442727</v>
      </c>
    </row>
    <row r="309" spans="1:11">
      <c r="A309" s="1">
        <f t="shared" si="49"/>
        <v>0.42820581348623526</v>
      </c>
      <c r="B309" s="1">
        <f t="shared" si="40"/>
        <v>0.99998166431433311</v>
      </c>
      <c r="C309" s="1">
        <f t="shared" si="41"/>
        <v>-4.2819796203903849E-3</v>
      </c>
      <c r="D309" s="1">
        <f t="shared" si="42"/>
        <v>0.94377575331881236</v>
      </c>
      <c r="E309" s="1">
        <f t="shared" si="43"/>
        <v>-0.23035425059312592</v>
      </c>
      <c r="F309" s="1">
        <f t="shared" si="44"/>
        <v>0.94277207633674942</v>
      </c>
      <c r="G309" s="1">
        <f t="shared" si="45"/>
        <v>-0.23439125543192474</v>
      </c>
      <c r="H309" s="1">
        <v>0</v>
      </c>
      <c r="I309" s="1">
        <f t="shared" si="46"/>
        <v>-135.44888502982553</v>
      </c>
      <c r="J309" s="1">
        <f t="shared" si="47"/>
        <v>-31.748034208995243</v>
      </c>
      <c r="K309" s="1">
        <f t="shared" si="48"/>
        <v>-127.69742657706627</v>
      </c>
    </row>
    <row r="310" spans="1:11">
      <c r="A310" s="1">
        <f t="shared" si="49"/>
        <v>0.43676992975595996</v>
      </c>
      <c r="B310" s="1">
        <f t="shared" si="40"/>
        <v>0.99998092356676327</v>
      </c>
      <c r="C310" s="1">
        <f t="shared" si="41"/>
        <v>-4.3676159774355518E-3</v>
      </c>
      <c r="D310" s="1">
        <f t="shared" si="42"/>
        <v>0.94163686325814167</v>
      </c>
      <c r="E310" s="1">
        <f t="shared" si="43"/>
        <v>-0.23442883997390215</v>
      </c>
      <c r="F310" s="1">
        <f t="shared" si="44"/>
        <v>0.94059500503834481</v>
      </c>
      <c r="G310" s="1">
        <f t="shared" si="45"/>
        <v>-0.23853707611669617</v>
      </c>
      <c r="H310" s="1">
        <v>0</v>
      </c>
      <c r="I310" s="1">
        <f t="shared" si="46"/>
        <v>-132.79302453904464</v>
      </c>
      <c r="J310" s="1">
        <f t="shared" si="47"/>
        <v>-31.676059802236392</v>
      </c>
      <c r="K310" s="1">
        <f t="shared" si="48"/>
        <v>-124.90445558535974</v>
      </c>
    </row>
    <row r="311" spans="1:11">
      <c r="A311" s="1">
        <f t="shared" si="49"/>
        <v>0.44550532835107914</v>
      </c>
      <c r="B311" s="1">
        <f t="shared" si="40"/>
        <v>0.99998015289415643</v>
      </c>
      <c r="C311" s="1">
        <f t="shared" si="41"/>
        <v>-4.4549648635967354E-3</v>
      </c>
      <c r="D311" s="1">
        <f t="shared" si="42"/>
        <v>0.93942182803198993</v>
      </c>
      <c r="E311" s="1">
        <f t="shared" si="43"/>
        <v>-0.23855493507581071</v>
      </c>
      <c r="F311" s="1">
        <f t="shared" si="44"/>
        <v>0.93834042937373685</v>
      </c>
      <c r="G311" s="1">
        <f t="shared" si="45"/>
        <v>-0.24273529168674307</v>
      </c>
      <c r="H311" s="1">
        <v>0</v>
      </c>
      <c r="I311" s="1">
        <f t="shared" si="46"/>
        <v>-130.18923974416143</v>
      </c>
      <c r="J311" s="1">
        <f t="shared" si="47"/>
        <v>-31.601523083774346</v>
      </c>
      <c r="K311" s="1">
        <f t="shared" si="48"/>
        <v>-122.1618271213768</v>
      </c>
    </row>
    <row r="312" spans="1:11">
      <c r="A312" s="1">
        <f t="shared" si="49"/>
        <v>0.45441543491810071</v>
      </c>
      <c r="B312" s="1">
        <f t="shared" si="40"/>
        <v>0.99997935108763725</v>
      </c>
      <c r="C312" s="1">
        <f t="shared" si="41"/>
        <v>-4.544060517336088E-3</v>
      </c>
      <c r="D312" s="1">
        <f t="shared" si="42"/>
        <v>0.93712833935540807</v>
      </c>
      <c r="E312" s="1">
        <f t="shared" si="43"/>
        <v>-0.24273198168429116</v>
      </c>
      <c r="F312" s="1">
        <f t="shared" si="44"/>
        <v>0.93600599986018973</v>
      </c>
      <c r="G312" s="1">
        <f t="shared" si="45"/>
        <v>-0.24698533741941536</v>
      </c>
      <c r="H312" s="1">
        <v>0</v>
      </c>
      <c r="I312" s="1">
        <f t="shared" si="46"/>
        <v>-127.63650955309944</v>
      </c>
      <c r="J312" s="1">
        <f t="shared" si="47"/>
        <v>-31.524346379008698</v>
      </c>
      <c r="K312" s="1">
        <f t="shared" si="48"/>
        <v>-119.46853874291351</v>
      </c>
    </row>
    <row r="313" spans="1:11">
      <c r="A313" s="1">
        <f t="shared" si="49"/>
        <v>0.46350374361646274</v>
      </c>
      <c r="B313" s="1">
        <f t="shared" si="40"/>
        <v>0.99997851688949924</v>
      </c>
      <c r="C313" s="1">
        <f t="shared" si="41"/>
        <v>-4.6349378611432119E-3</v>
      </c>
      <c r="D313" s="1">
        <f t="shared" si="42"/>
        <v>0.93475404996302458</v>
      </c>
      <c r="E313" s="1">
        <f t="shared" si="43"/>
        <v>-0.24695934086555177</v>
      </c>
      <c r="F313" s="1">
        <f t="shared" si="44"/>
        <v>0.93358932733933753</v>
      </c>
      <c r="G313" s="1">
        <f t="shared" si="45"/>
        <v>-0.25128656234777336</v>
      </c>
      <c r="H313" s="1">
        <v>0</v>
      </c>
      <c r="I313" s="1">
        <f t="shared" si="46"/>
        <v>-125.13383289519552</v>
      </c>
      <c r="J313" s="1">
        <f t="shared" si="47"/>
        <v>-31.444450701634402</v>
      </c>
      <c r="K313" s="1">
        <f t="shared" si="48"/>
        <v>-116.82361088001866</v>
      </c>
    </row>
    <row r="314" spans="1:11">
      <c r="A314" s="1">
        <f t="shared" si="49"/>
        <v>0.47277381848879202</v>
      </c>
      <c r="B314" s="1">
        <f t="shared" si="40"/>
        <v>0.99997764899123387</v>
      </c>
      <c r="C314" s="1">
        <f t="shared" si="41"/>
        <v>-4.7276325151703064E-3</v>
      </c>
      <c r="D314" s="1">
        <f t="shared" si="42"/>
        <v>0.93229657550131861</v>
      </c>
      <c r="E314" s="1">
        <f t="shared" si="43"/>
        <v>-0.25123628481935617</v>
      </c>
      <c r="F314" s="1">
        <f t="shared" si="44"/>
        <v>0.93108798490328437</v>
      </c>
      <c r="G314" s="1">
        <f t="shared" si="45"/>
        <v>-0.2556382250390738</v>
      </c>
      <c r="H314" s="1">
        <v>0</v>
      </c>
      <c r="I314" s="1">
        <f t="shared" si="46"/>
        <v>-122.68022832862306</v>
      </c>
      <c r="J314" s="1">
        <f t="shared" si="47"/>
        <v>-31.361755817317498</v>
      </c>
      <c r="K314" s="1">
        <f t="shared" si="48"/>
        <v>-114.22608658197247</v>
      </c>
    </row>
    <row r="315" spans="1:11">
      <c r="A315" s="1">
        <f t="shared" si="49"/>
        <v>0.48222929485856786</v>
      </c>
      <c r="B315" s="1">
        <f t="shared" si="40"/>
        <v>0.99997674603147768</v>
      </c>
      <c r="C315" s="1">
        <f t="shared" si="41"/>
        <v>-4.8221808111372465E-3</v>
      </c>
      <c r="D315" s="1">
        <f t="shared" si="42"/>
        <v>0.92975349667646812</v>
      </c>
      <c r="E315" s="1">
        <f t="shared" si="43"/>
        <v>-0.25556199266391116</v>
      </c>
      <c r="F315" s="1">
        <f t="shared" si="44"/>
        <v>0.92849951008084297</v>
      </c>
      <c r="G315" s="1">
        <f t="shared" si="45"/>
        <v>-0.26003948930413928</v>
      </c>
      <c r="H315" s="1">
        <v>0</v>
      </c>
      <c r="I315" s="1">
        <f t="shared" si="46"/>
        <v>-120.2747336555128</v>
      </c>
      <c r="J315" s="1">
        <f t="shared" si="47"/>
        <v>-31.276180315970922</v>
      </c>
      <c r="K315" s="1">
        <f t="shared" si="48"/>
        <v>-111.67503127424752</v>
      </c>
    </row>
    <row r="316" spans="1:11">
      <c r="A316" s="1">
        <f t="shared" si="49"/>
        <v>0.49187388075573923</v>
      </c>
      <c r="B316" s="1">
        <f t="shared" si="40"/>
        <v>0.99997580659387819</v>
      </c>
      <c r="C316" s="1">
        <f t="shared" si="41"/>
        <v>-4.9186198065118139E-3</v>
      </c>
      <c r="D316" s="1">
        <f t="shared" si="42"/>
        <v>0.92712236167242212</v>
      </c>
      <c r="E316" s="1">
        <f t="shared" si="43"/>
        <v>-0.25993554616360692</v>
      </c>
      <c r="F316" s="1">
        <f t="shared" si="44"/>
        <v>0.92582140729882478</v>
      </c>
      <c r="G316" s="1">
        <f t="shared" si="45"/>
        <v>-0.26448941984855512</v>
      </c>
      <c r="H316" s="1">
        <v>0</v>
      </c>
      <c r="I316" s="1">
        <f t="shared" si="46"/>
        <v>-117.91640554462039</v>
      </c>
      <c r="J316" s="1">
        <f t="shared" si="47"/>
        <v>-31.187641693123595</v>
      </c>
      <c r="K316" s="1">
        <f t="shared" si="48"/>
        <v>-109.1695325249394</v>
      </c>
    </row>
    <row r="317" spans="1:11">
      <c r="A317" s="1">
        <f t="shared" si="49"/>
        <v>0.50171135837085401</v>
      </c>
      <c r="B317" s="1">
        <f t="shared" si="40"/>
        <v>0.99997482920487302</v>
      </c>
      <c r="C317" s="1">
        <f t="shared" si="41"/>
        <v>-5.0169872989703958E-3</v>
      </c>
      <c r="D317" s="1">
        <f t="shared" si="42"/>
        <v>0.92440068885391091</v>
      </c>
      <c r="E317" s="1">
        <f t="shared" si="43"/>
        <v>-0.26435592541179381</v>
      </c>
      <c r="F317" s="1">
        <f t="shared" si="44"/>
        <v>0.92305115063335808</v>
      </c>
      <c r="G317" s="1">
        <f t="shared" si="45"/>
        <v>-0.26898697787809422</v>
      </c>
      <c r="H317" s="1">
        <v>0</v>
      </c>
      <c r="I317" s="1">
        <f t="shared" si="46"/>
        <v>-115.60431916139254</v>
      </c>
      <c r="J317" s="1">
        <f t="shared" si="47"/>
        <v>-31.096056440877639</v>
      </c>
      <c r="K317" s="1">
        <f t="shared" si="48"/>
        <v>-106.70869982010935</v>
      </c>
    </row>
    <row r="318" spans="1:11">
      <c r="A318" s="1">
        <f t="shared" si="49"/>
        <v>0.5117455855382711</v>
      </c>
      <c r="B318" s="1">
        <f t="shared" si="40"/>
        <v>0.99997381233138027</v>
      </c>
      <c r="C318" s="1">
        <f t="shared" si="41"/>
        <v>-5.1173218411445943E-3</v>
      </c>
      <c r="D318" s="1">
        <f t="shared" si="42"/>
        <v>0.9215859697690626</v>
      </c>
      <c r="E318" s="1">
        <f t="shared" si="43"/>
        <v>-0.26882200448229487</v>
      </c>
      <c r="F318" s="1">
        <f t="shared" si="44"/>
        <v>0.92018618686616427</v>
      </c>
      <c r="G318" s="1">
        <f t="shared" si="45"/>
        <v>-0.27353101667231544</v>
      </c>
      <c r="H318" s="1">
        <v>0</v>
      </c>
      <c r="I318" s="1">
        <f t="shared" si="46"/>
        <v>-113.33756780528681</v>
      </c>
      <c r="J318" s="1">
        <f t="shared" si="47"/>
        <v>-31.001340148947587</v>
      </c>
      <c r="K318" s="1">
        <f t="shared" si="48"/>
        <v>-104.29166434743222</v>
      </c>
    </row>
    <row r="319" spans="1:11">
      <c r="A319" s="1">
        <f t="shared" si="49"/>
        <v>0.5219804972490365</v>
      </c>
      <c r="B319" s="1">
        <f t="shared" si="40"/>
        <v>0.99997275437839328</v>
      </c>
      <c r="C319" s="1">
        <f t="shared" si="41"/>
        <v>-5.2196627556592235E-3</v>
      </c>
      <c r="D319" s="1">
        <f t="shared" si="42"/>
        <v>0.918675672466154</v>
      </c>
      <c r="E319" s="1">
        <f t="shared" si="43"/>
        <v>-0.2733325470649513</v>
      </c>
      <c r="F319" s="1">
        <f t="shared" si="44"/>
        <v>0.91722393886057829</v>
      </c>
      <c r="G319" s="1">
        <f t="shared" si="45"/>
        <v>-0.27812027714190296</v>
      </c>
      <c r="H319" s="1">
        <v>0</v>
      </c>
      <c r="I319" s="1">
        <f t="shared" si="46"/>
        <v>-111.11526255420276</v>
      </c>
      <c r="J319" s="1">
        <f t="shared" si="47"/>
        <v>-30.903407616270183</v>
      </c>
      <c r="K319" s="1">
        <f t="shared" si="48"/>
        <v>-101.91757878749317</v>
      </c>
    </row>
    <row r="320" spans="1:11">
      <c r="A320" s="1">
        <f t="shared" si="49"/>
        <v>0.53242010719401722</v>
      </c>
      <c r="B320" s="1">
        <f t="shared" si="40"/>
        <v>0.99997165368648189</v>
      </c>
      <c r="C320" s="1">
        <f t="shared" si="41"/>
        <v>-5.3240501504673542E-3</v>
      </c>
      <c r="D320" s="1">
        <f t="shared" si="42"/>
        <v>0.91566724513874453</v>
      </c>
      <c r="E320" s="1">
        <f t="shared" si="43"/>
        <v>-0.2778862021021678</v>
      </c>
      <c r="F320" s="1">
        <f t="shared" si="44"/>
        <v>0.91416180927182067</v>
      </c>
      <c r="G320" s="1">
        <f t="shared" si="45"/>
        <v>-0.28275338338701961</v>
      </c>
      <c r="H320" s="1">
        <v>0</v>
      </c>
      <c r="I320" s="1">
        <f t="shared" si="46"/>
        <v>-108.93653191588506</v>
      </c>
      <c r="J320" s="1">
        <f t="shared" si="47"/>
        <v>-30.802172973664543</v>
      </c>
      <c r="K320" s="1">
        <f t="shared" si="48"/>
        <v>-99.585617112022916</v>
      </c>
    </row>
    <row r="321" spans="1:11">
      <c r="A321" s="1">
        <f t="shared" si="49"/>
        <v>0.54306850933789763</v>
      </c>
      <c r="B321" s="1">
        <f t="shared" si="40"/>
        <v>0.99997050852918901</v>
      </c>
      <c r="C321" s="1">
        <f t="shared" si="41"/>
        <v>-5.4305249344880615E-3</v>
      </c>
      <c r="D321" s="1">
        <f t="shared" si="42"/>
        <v>0.91255812011304271</v>
      </c>
      <c r="E321" s="1">
        <f t="shared" si="43"/>
        <v>-0.28248149944517098</v>
      </c>
      <c r="F321" s="1">
        <f t="shared" si="44"/>
        <v>0.91099718460561152</v>
      </c>
      <c r="G321" s="1">
        <f t="shared" si="45"/>
        <v>-0.28742883827571886</v>
      </c>
      <c r="H321" s="1">
        <v>0</v>
      </c>
      <c r="I321" s="1">
        <f t="shared" si="46"/>
        <v>-106.80052148616181</v>
      </c>
      <c r="J321" s="1">
        <f t="shared" si="47"/>
        <v>-30.69754981800844</v>
      </c>
      <c r="K321" s="1">
        <f t="shared" si="48"/>
        <v>-97.294974388304539</v>
      </c>
    </row>
    <row r="322" spans="1:11">
      <c r="A322" s="1">
        <f t="shared" si="49"/>
        <v>0.55392987952465556</v>
      </c>
      <c r="B322" s="1">
        <f t="shared" si="40"/>
        <v>0.99996931711032555</v>
      </c>
      <c r="C322" s="1">
        <f t="shared" si="41"/>
        <v>-5.5391288335527476E-3</v>
      </c>
      <c r="D322" s="1">
        <f t="shared" si="42"/>
        <v>0.90934571819078625</v>
      </c>
      <c r="E322" s="1">
        <f t="shared" si="43"/>
        <v>-0.28711684555049966</v>
      </c>
      <c r="F322" s="1">
        <f t="shared" si="44"/>
        <v>0.90772743963865166</v>
      </c>
      <c r="G322" s="1">
        <f t="shared" si="45"/>
        <v>-0.29214501906330226</v>
      </c>
      <c r="H322" s="1">
        <v>0</v>
      </c>
      <c r="I322" s="1">
        <f t="shared" si="46"/>
        <v>-104.70639361388413</v>
      </c>
      <c r="J322" s="1">
        <f t="shared" si="47"/>
        <v>-30.589451358377808</v>
      </c>
      <c r="K322" s="1">
        <f t="shared" si="48"/>
        <v>-95.044866588927903</v>
      </c>
    </row>
    <row r="323" spans="1:11">
      <c r="A323" s="1">
        <f t="shared" si="49"/>
        <v>0.56500847711514868</v>
      </c>
      <c r="B323" s="1">
        <f t="shared" si="40"/>
        <v>0.99996807756115347</v>
      </c>
      <c r="C323" s="1">
        <f t="shared" si="41"/>
        <v>-5.6499044066659022E-3</v>
      </c>
      <c r="D323" s="1">
        <f t="shared" si="42"/>
        <v>0.90602745336020074</v>
      </c>
      <c r="E323" s="1">
        <f t="shared" si="43"/>
        <v>-0.29179051923911109</v>
      </c>
      <c r="F323" s="1">
        <f t="shared" si="44"/>
        <v>0.9043499422137552</v>
      </c>
      <c r="G323" s="1">
        <f t="shared" si="45"/>
        <v>-0.29690017307540473</v>
      </c>
      <c r="H323" s="1">
        <v>0</v>
      </c>
      <c r="I323" s="1">
        <f t="shared" si="46"/>
        <v>-102.65332707243542</v>
      </c>
      <c r="J323" s="1">
        <f t="shared" si="47"/>
        <v>-30.477790574572204</v>
      </c>
      <c r="K323" s="1">
        <f t="shared" si="48"/>
        <v>-92.834530406006678</v>
      </c>
    </row>
    <row r="324" spans="1:11">
      <c r="A324" s="1">
        <f t="shared" si="49"/>
        <v>0.57630864665745163</v>
      </c>
      <c r="B324" s="1">
        <f t="shared" ref="B324:B387" si="50">1/(1+A324^2*0.01^2)</f>
        <v>0.99996678793745664</v>
      </c>
      <c r="C324" s="1">
        <f t="shared" ref="C324:C387" si="51">-A324*0.01/(1+A324^2*0.01^2)</f>
        <v>-5.7628950625863455E-3</v>
      </c>
      <c r="D324" s="1">
        <f t="shared" ref="D324:D387" si="52">1/(1+A324^2*0.57^2)</f>
        <v>0.90260073788669837</v>
      </c>
      <c r="E324" s="1">
        <f t="shared" ref="E324:E387" si="53">-A324*0.57/(1+A324^2*0.57^2)</f>
        <v>-0.29650066754239518</v>
      </c>
      <c r="F324" s="1">
        <f t="shared" ref="F324:F387" si="54">B324*D324-C324*E324</f>
        <v>0.90086205842150635</v>
      </c>
      <c r="G324" s="1">
        <f t="shared" ref="G324:G387" si="55">B324*E324+D324*C324</f>
        <v>-0.30169241347953468</v>
      </c>
      <c r="H324" s="1">
        <v>0</v>
      </c>
      <c r="I324" s="1">
        <f t="shared" ref="I324:I387" si="56">-58/A324</f>
        <v>-100.64051673768179</v>
      </c>
      <c r="J324" s="1">
        <f t="shared" ref="J324:J387" si="57">H324*F324-I324*G324</f>
        <v>-30.362480388418728</v>
      </c>
      <c r="K324" s="1">
        <f t="shared" ref="K324:K387" si="58">H324*G324+F324*I324</f>
        <v>-90.663223068912089</v>
      </c>
    </row>
    <row r="325" spans="1:11">
      <c r="A325" s="1">
        <f t="shared" ref="A325:A388" si="59">A324*$O$2</f>
        <v>0.58783481959060069</v>
      </c>
      <c r="B325" s="1">
        <f t="shared" si="50"/>
        <v>0.99996544621649297</v>
      </c>
      <c r="C325" s="1">
        <f t="shared" si="51"/>
        <v>-5.8781450767350666E-3</v>
      </c>
      <c r="D325" s="1">
        <f t="shared" si="52"/>
        <v>0.89906298779387639</v>
      </c>
      <c r="E325" s="1">
        <f t="shared" si="53"/>
        <v>-0.30124530166132779</v>
      </c>
      <c r="F325" s="1">
        <f t="shared" si="54"/>
        <v>0.89726115817918684</v>
      </c>
      <c r="G325" s="1">
        <f t="shared" si="55"/>
        <v>-0.30651971517176696</v>
      </c>
      <c r="H325" s="1">
        <v>0</v>
      </c>
      <c r="I325" s="1">
        <f t="shared" si="56"/>
        <v>-98.667173272237036</v>
      </c>
      <c r="J325" s="1">
        <f t="shared" si="57"/>
        <v>-30.243433848209474</v>
      </c>
      <c r="K325" s="1">
        <f t="shared" si="58"/>
        <v>-88.530222164513916</v>
      </c>
    </row>
    <row r="326" spans="1:11">
      <c r="A326" s="1">
        <f t="shared" si="59"/>
        <v>0.59959151598241267</v>
      </c>
      <c r="B326" s="1">
        <f t="shared" si="50"/>
        <v>0.99996405029382396</v>
      </c>
      <c r="C326" s="1">
        <f t="shared" si="51"/>
        <v>-5.9956996084358748E-3</v>
      </c>
      <c r="D326" s="1">
        <f t="shared" si="52"/>
        <v>0.89541162874407465</v>
      </c>
      <c r="E326" s="1">
        <f t="shared" si="53"/>
        <v>-0.30602229306695633</v>
      </c>
      <c r="F326" s="1">
        <f t="shared" si="54"/>
        <v>0.89354462121640044</v>
      </c>
      <c r="G326" s="1">
        <f t="shared" si="55"/>
        <v>-0.31137991080728705</v>
      </c>
      <c r="H326" s="1">
        <v>0</v>
      </c>
      <c r="I326" s="1">
        <f t="shared" si="56"/>
        <v>-96.732522815918671</v>
      </c>
      <c r="J326" s="1">
        <f t="shared" si="57"/>
        <v>-30.120564326584617</v>
      </c>
      <c r="K326" s="1">
        <f t="shared" si="58"/>
        <v>-86.434825458856864</v>
      </c>
    </row>
    <row r="327" spans="1:11">
      <c r="A327" s="1">
        <f t="shared" si="59"/>
        <v>0.6115833463020609</v>
      </c>
      <c r="B327" s="1">
        <f t="shared" si="50"/>
        <v>0.99996259798001597</v>
      </c>
      <c r="C327" s="1">
        <f t="shared" si="51"/>
        <v>-6.1156047184952062E-3</v>
      </c>
      <c r="D327" s="1">
        <f t="shared" si="52"/>
        <v>0.8916441023262236</v>
      </c>
      <c r="E327" s="1">
        <f t="shared" si="53"/>
        <v>-0.3108293697723663</v>
      </c>
      <c r="F327" s="1">
        <f t="shared" si="54"/>
        <v>0.88970984347526294</v>
      </c>
      <c r="G327" s="1">
        <f t="shared" si="55"/>
        <v>-0.31627068700547112</v>
      </c>
      <c r="H327" s="1">
        <v>0</v>
      </c>
      <c r="I327" s="1">
        <f t="shared" si="56"/>
        <v>-94.835806682273216</v>
      </c>
      <c r="J327" s="1">
        <f t="shared" si="57"/>
        <v>-29.9937857321206</v>
      </c>
      <c r="K327" s="1">
        <f t="shared" si="58"/>
        <v>-84.376350719135601</v>
      </c>
    </row>
    <row r="328" spans="1:11">
      <c r="A328" s="1">
        <f t="shared" si="59"/>
        <v>0.62381501322810218</v>
      </c>
      <c r="B328" s="1">
        <f t="shared" si="50"/>
        <v>0.99996108699720776</v>
      </c>
      <c r="C328" s="1">
        <f t="shared" si="51"/>
        <v>-6.2379073871275063E-3</v>
      </c>
      <c r="D328" s="1">
        <f t="shared" si="52"/>
        <v>0.88775787275695406</v>
      </c>
      <c r="E328" s="1">
        <f t="shared" si="53"/>
        <v>-0.31566411280822176</v>
      </c>
      <c r="F328" s="1">
        <f t="shared" si="54"/>
        <v>0.88575424393123514</v>
      </c>
      <c r="G328" s="1">
        <f t="shared" si="55"/>
        <v>-0.32118958076216986</v>
      </c>
      <c r="H328" s="1">
        <v>0</v>
      </c>
      <c r="I328" s="1">
        <f t="shared" si="56"/>
        <v>-92.976281061052163</v>
      </c>
      <c r="J328" s="1">
        <f t="shared" si="57"/>
        <v>-29.863012734825016</v>
      </c>
      <c r="K328" s="1">
        <f t="shared" si="58"/>
        <v>-82.354135534770279</v>
      </c>
    </row>
    <row r="329" spans="1:11">
      <c r="A329" s="1">
        <f t="shared" si="59"/>
        <v>0.63629131349266421</v>
      </c>
      <c r="B329" s="1">
        <f t="shared" si="50"/>
        <v>0.99995951497554092</v>
      </c>
      <c r="C329" s="1">
        <f t="shared" si="51"/>
        <v>-6.362655532232744E-3</v>
      </c>
      <c r="D329" s="1">
        <f t="shared" si="52"/>
        <v>0.88375043399892828</v>
      </c>
      <c r="E329" s="1">
        <f t="shared" si="53"/>
        <v>-0.32052395293586733</v>
      </c>
      <c r="F329" s="1">
        <f t="shared" si="54"/>
        <v>0.88167527183863159</v>
      </c>
      <c r="G329" s="1">
        <f t="shared" si="55"/>
        <v>-0.32613397610378941</v>
      </c>
      <c r="H329" s="1">
        <v>0</v>
      </c>
      <c r="I329" s="1">
        <f t="shared" si="56"/>
        <v>-91.153216726521734</v>
      </c>
      <c r="J329" s="1">
        <f t="shared" si="57"/>
        <v>-29.728161005670977</v>
      </c>
      <c r="K329" s="1">
        <f t="shared" si="58"/>
        <v>-80.367537136321744</v>
      </c>
    </row>
    <row r="330" spans="1:11">
      <c r="A330" s="1">
        <f t="shared" si="59"/>
        <v>0.64901713976251751</v>
      </c>
      <c r="B330" s="1">
        <f t="shared" si="50"/>
        <v>0.99995787944944492</v>
      </c>
      <c r="C330" s="1">
        <f t="shared" si="51"/>
        <v>-6.4898980280327099E-3</v>
      </c>
      <c r="D330" s="1">
        <f t="shared" si="52"/>
        <v>0.87961931729809306</v>
      </c>
      <c r="E330" s="1">
        <f t="shared" si="53"/>
        <v>-0.32540616763381996</v>
      </c>
      <c r="F330" s="1">
        <f t="shared" si="54"/>
        <v>0.87747041440253315</v>
      </c>
      <c r="G330" s="1">
        <f t="shared" si="55"/>
        <v>-0.33110110101963758</v>
      </c>
      <c r="H330" s="1">
        <v>0</v>
      </c>
      <c r="I330" s="1">
        <f t="shared" si="56"/>
        <v>-89.365898751491883</v>
      </c>
      <c r="J330" s="1">
        <f t="shared" si="57"/>
        <v>-29.589147470228419</v>
      </c>
      <c r="K330" s="1">
        <f t="shared" si="58"/>
        <v>-78.4159322109264</v>
      </c>
    </row>
    <row r="331" spans="1:11">
      <c r="A331" s="1">
        <f t="shared" si="59"/>
        <v>0.66199748255776791</v>
      </c>
      <c r="B331" s="1">
        <f t="shared" si="50"/>
        <v>0.99995617785377333</v>
      </c>
      <c r="C331" s="1">
        <f t="shared" si="51"/>
        <v>-6.6196847240728553E-3</v>
      </c>
      <c r="D331" s="1">
        <f t="shared" si="52"/>
        <v>0.87536209913902152</v>
      </c>
      <c r="E331" s="1">
        <f t="shared" si="53"/>
        <v>-0.33030787839521381</v>
      </c>
      <c r="F331" s="1">
        <f t="shared" si="54"/>
        <v>0.87313720487625801</v>
      </c>
      <c r="G331" s="1">
        <f t="shared" si="55"/>
        <v>-0.33608802471076987</v>
      </c>
      <c r="H331" s="1">
        <v>0</v>
      </c>
      <c r="I331" s="1">
        <f t="shared" si="56"/>
        <v>-87.613626226952832</v>
      </c>
      <c r="J331" s="1">
        <f t="shared" si="57"/>
        <v>-29.445890576364278</v>
      </c>
      <c r="K331" s="1">
        <f t="shared" si="58"/>
        <v>-76.49871671287481</v>
      </c>
    </row>
    <row r="332" spans="1:11">
      <c r="A332" s="1">
        <f t="shared" si="59"/>
        <v>0.67523743220892329</v>
      </c>
      <c r="B332" s="1">
        <f t="shared" si="50"/>
        <v>0.99995440751978337</v>
      </c>
      <c r="C332" s="1">
        <f t="shared" si="51"/>
        <v>-6.7520664645965376E-3</v>
      </c>
      <c r="D332" s="1">
        <f t="shared" si="52"/>
        <v>0.87097640961471168</v>
      </c>
      <c r="E332" s="1">
        <f t="shared" si="53"/>
        <v>-0.33522604837538755</v>
      </c>
      <c r="F332" s="1">
        <f t="shared" si="54"/>
        <v>0.8686732310806925</v>
      </c>
      <c r="G332" s="1">
        <f t="shared" si="55"/>
        <v>-0.34109165519522311</v>
      </c>
      <c r="H332" s="1">
        <v>0</v>
      </c>
      <c r="I332" s="1">
        <f t="shared" si="56"/>
        <v>-85.895711987208642</v>
      </c>
      <c r="J332" s="1">
        <f t="shared" si="57"/>
        <v>-29.298310575889161</v>
      </c>
      <c r="K332" s="1">
        <f t="shared" si="58"/>
        <v>-74.615305667905105</v>
      </c>
    </row>
    <row r="333" spans="1:11">
      <c r="A333" s="1">
        <f t="shared" si="59"/>
        <v>0.68874218085310179</v>
      </c>
      <c r="B333" s="1">
        <f t="shared" si="50"/>
        <v>0.99995256567095359</v>
      </c>
      <c r="C333" s="1">
        <f t="shared" si="51"/>
        <v>-6.8870951082986706E-3</v>
      </c>
      <c r="D333" s="1">
        <f t="shared" si="52"/>
        <v>0.86645994120412861</v>
      </c>
      <c r="E333" s="1">
        <f t="shared" si="53"/>
        <v>-0.34015748043026567</v>
      </c>
      <c r="F333" s="1">
        <f t="shared" si="54"/>
        <v>0.86407614433864954</v>
      </c>
      <c r="G333" s="1">
        <f t="shared" si="55"/>
        <v>-0.34610873731101505</v>
      </c>
      <c r="H333" s="1">
        <v>0</v>
      </c>
      <c r="I333" s="1">
        <f t="shared" si="56"/>
        <v>-84.211482340400636</v>
      </c>
      <c r="J333" s="1">
        <f t="shared" si="57"/>
        <v>-29.146329819924905</v>
      </c>
      <c r="K333" s="1">
        <f t="shared" si="58"/>
        <v>-72.76513296973566</v>
      </c>
    </row>
    <row r="334" spans="1:11">
      <c r="A334" s="1">
        <f t="shared" si="59"/>
        <v>0.70251702447016384</v>
      </c>
      <c r="B334" s="1">
        <f t="shared" si="50"/>
        <v>0.9999506494186331</v>
      </c>
      <c r="C334" s="1">
        <f t="shared" si="51"/>
        <v>-7.0248235484658608E-3</v>
      </c>
      <c r="D334" s="1">
        <f t="shared" si="52"/>
        <v>0.86181045794743072</v>
      </c>
      <c r="E334" s="1">
        <f t="shared" si="53"/>
        <v>-0.34509881558746403</v>
      </c>
      <c r="F334" s="1">
        <f t="shared" si="54"/>
        <v>0.85934366881401647</v>
      </c>
      <c r="G334" s="1">
        <f t="shared" si="55"/>
        <v>-0.35113585115958906</v>
      </c>
      <c r="H334" s="1">
        <v>0</v>
      </c>
      <c r="I334" s="1">
        <f t="shared" si="56"/>
        <v>-82.560276804314341</v>
      </c>
      <c r="J334" s="1">
        <f t="shared" si="57"/>
        <v>-28.989873067654194</v>
      </c>
      <c r="K334" s="1">
        <f t="shared" si="58"/>
        <v>-70.947651167320231</v>
      </c>
    </row>
    <row r="335" spans="1:11">
      <c r="A335" s="1">
        <f t="shared" si="59"/>
        <v>0.71656736495956708</v>
      </c>
      <c r="B335" s="1">
        <f t="shared" si="50"/>
        <v>0.99994865575751402</v>
      </c>
      <c r="C335" s="1">
        <f t="shared" si="51"/>
        <v>-7.1653057335102303E-3</v>
      </c>
      <c r="D335" s="1">
        <f t="shared" si="52"/>
        <v>0.85702580500518633</v>
      </c>
      <c r="E335" s="1">
        <f t="shared" si="53"/>
        <v>-0.35004653199310326</v>
      </c>
      <c r="F335" s="1">
        <f t="shared" si="54"/>
        <v>0.85447361124175181</v>
      </c>
      <c r="G335" s="1">
        <f t="shared" si="55"/>
        <v>-0.35616941103345306</v>
      </c>
      <c r="H335" s="1">
        <v>0</v>
      </c>
      <c r="I335" s="1">
        <f t="shared" si="56"/>
        <v>-80.941447847367002</v>
      </c>
      <c r="J335" s="1">
        <f t="shared" si="57"/>
        <v>-28.828867807991664</v>
      </c>
      <c r="K335" s="1">
        <f t="shared" si="58"/>
        <v>-69.162331241275595</v>
      </c>
    </row>
    <row r="336" spans="1:11">
      <c r="A336" s="1">
        <f t="shared" si="59"/>
        <v>0.73089871225875847</v>
      </c>
      <c r="B336" s="1">
        <f t="shared" si="50"/>
        <v>0.99994658156092397</v>
      </c>
      <c r="C336" s="1">
        <f t="shared" si="51"/>
        <v>-7.3085966879042688E-3</v>
      </c>
      <c r="D336" s="1">
        <f t="shared" si="52"/>
        <v>0.85210391858400281</v>
      </c>
      <c r="E336" s="1">
        <f t="shared" si="53"/>
        <v>-0.35499694437810303</v>
      </c>
      <c r="F336" s="1">
        <f t="shared" si="54"/>
        <v>0.84946387103084353</v>
      </c>
      <c r="G336" s="1">
        <f t="shared" si="55"/>
        <v>-0.36120566487257089</v>
      </c>
      <c r="H336" s="1">
        <v>0</v>
      </c>
      <c r="I336" s="1">
        <f t="shared" si="56"/>
        <v>-79.354360634673526</v>
      </c>
      <c r="J336" s="1">
        <f t="shared" si="57"/>
        <v>-28.663244593585016</v>
      </c>
      <c r="K336" s="1">
        <f t="shared" si="58"/>
        <v>-67.408662367907354</v>
      </c>
    </row>
    <row r="337" spans="1:11">
      <c r="A337" s="1">
        <f t="shared" si="59"/>
        <v>0.74551668650393366</v>
      </c>
      <c r="B337" s="1">
        <f t="shared" si="50"/>
        <v>0.99994442357592506</v>
      </c>
      <c r="C337" s="1">
        <f t="shared" si="51"/>
        <v>-7.4547525335240967E-3</v>
      </c>
      <c r="D337" s="1">
        <f t="shared" si="52"/>
        <v>0.84704283620683685</v>
      </c>
      <c r="E337" s="1">
        <f t="shared" si="53"/>
        <v>-0.35994620408821465</v>
      </c>
      <c r="F337" s="1">
        <f t="shared" si="54"/>
        <v>0.84431245071810312</v>
      </c>
      <c r="G337" s="1">
        <f t="shared" si="55"/>
        <v>-0.36624069429454842</v>
      </c>
      <c r="H337" s="1">
        <v>0</v>
      </c>
      <c r="I337" s="1">
        <f t="shared" si="56"/>
        <v>-77.798392779091699</v>
      </c>
      <c r="J337" s="1">
        <f t="shared" si="57"/>
        <v>-28.492937386414525</v>
      </c>
      <c r="K337" s="1">
        <f t="shared" si="58"/>
        <v>-65.686151669244495</v>
      </c>
    </row>
    <row r="338" spans="1:11">
      <c r="A338" s="1">
        <f t="shared" si="59"/>
        <v>0.76042702023401232</v>
      </c>
      <c r="B338" s="1">
        <f t="shared" si="50"/>
        <v>0.99994217841821842</v>
      </c>
      <c r="C338" s="1">
        <f t="shared" si="51"/>
        <v>-7.6038305114087294E-3</v>
      </c>
      <c r="D338" s="1">
        <f t="shared" si="52"/>
        <v>0.84184070730187388</v>
      </c>
      <c r="E338" s="1">
        <f t="shared" si="53"/>
        <v>-0.36489029972219666</v>
      </c>
      <c r="F338" s="1">
        <f t="shared" si="54"/>
        <v>0.83901746674622479</v>
      </c>
      <c r="G338" s="1">
        <f t="shared" si="55"/>
        <v>-0.37127041524381788</v>
      </c>
      <c r="H338" s="1">
        <v>0</v>
      </c>
      <c r="I338" s="1">
        <f t="shared" si="56"/>
        <v>-76.27293409714872</v>
      </c>
      <c r="J338" s="1">
        <f t="shared" si="57"/>
        <v>-28.317883914112759</v>
      </c>
      <c r="K338" s="1">
        <f t="shared" si="58"/>
        <v>-63.994323947491473</v>
      </c>
    </row>
    <row r="339" spans="1:11">
      <c r="A339" s="1">
        <f t="shared" si="59"/>
        <v>0.77563556063869254</v>
      </c>
      <c r="B339" s="1">
        <f t="shared" si="50"/>
        <v>0.99993984256684165</v>
      </c>
      <c r="C339" s="1">
        <f t="shared" si="51"/>
        <v>-7.7558890039429824E-3</v>
      </c>
      <c r="D339" s="1">
        <f t="shared" si="52"/>
        <v>0.83649580407926161</v>
      </c>
      <c r="E339" s="1">
        <f t="shared" si="53"/>
        <v>-0.36982505842229119</v>
      </c>
      <c r="F339" s="1">
        <f t="shared" si="54"/>
        <v>0.83357716053484043</v>
      </c>
      <c r="G339" s="1">
        <f t="shared" si="55"/>
        <v>-0.37629057930476167</v>
      </c>
      <c r="H339" s="1">
        <v>0</v>
      </c>
      <c r="I339" s="1">
        <f t="shared" si="56"/>
        <v>-74.777386369753657</v>
      </c>
      <c r="J339" s="1">
        <f t="shared" si="57"/>
        <v>-28.138026035970594</v>
      </c>
      <c r="K339" s="1">
        <f t="shared" si="58"/>
        <v>-62.332721402315933</v>
      </c>
    </row>
    <row r="340" spans="1:11">
      <c r="A340" s="1">
        <f t="shared" si="59"/>
        <v>0.79114827185146641</v>
      </c>
      <c r="B340" s="1">
        <f t="shared" si="50"/>
        <v>0.99993741235865274</v>
      </c>
      <c r="C340" s="1">
        <f t="shared" si="51"/>
        <v>-7.9109875574717523E-3</v>
      </c>
      <c r="D340" s="1">
        <f t="shared" si="52"/>
        <v>0.83100653266019131</v>
      </c>
      <c r="E340" s="1">
        <f t="shared" si="53"/>
        <v>-0.37474614786049204</v>
      </c>
      <c r="F340" s="1">
        <f t="shared" si="54"/>
        <v>0.82798990980843312</v>
      </c>
      <c r="G340" s="1">
        <f t="shared" si="55"/>
        <v>-0.38129677572304599</v>
      </c>
      <c r="H340" s="1">
        <v>0</v>
      </c>
      <c r="I340" s="1">
        <f t="shared" si="56"/>
        <v>-73.311163107601615</v>
      </c>
      <c r="J340" s="1">
        <f t="shared" si="57"/>
        <v>-27.953310117434818</v>
      </c>
      <c r="K340" s="1">
        <f t="shared" si="58"/>
        <v>-60.700903329414388</v>
      </c>
    </row>
    <row r="341" spans="1:11">
      <c r="A341" s="1">
        <f t="shared" si="59"/>
        <v>0.80697123728849574</v>
      </c>
      <c r="B341" s="1">
        <f t="shared" si="50"/>
        <v>0.99993488398259078</v>
      </c>
      <c r="C341" s="1">
        <f t="shared" si="51"/>
        <v>-8.0691869053535967E-3</v>
      </c>
      <c r="D341" s="1">
        <f t="shared" si="52"/>
        <v>0.82537144441787935</v>
      </c>
      <c r="E341" s="1">
        <f t="shared" si="53"/>
        <v>-0.37964907896295869</v>
      </c>
      <c r="F341" s="1">
        <f t="shared" si="54"/>
        <v>0.82225424013993809</v>
      </c>
      <c r="G341" s="1">
        <f t="shared" si="55"/>
        <v>-0.38628443417827307</v>
      </c>
      <c r="H341" s="1">
        <v>0</v>
      </c>
      <c r="I341" s="1">
        <f t="shared" si="56"/>
        <v>-71.873689321178063</v>
      </c>
      <c r="J341" s="1">
        <f t="shared" si="57"/>
        <v>-27.763687411736257</v>
      </c>
      <c r="K341" s="1">
        <f t="shared" si="58"/>
        <v>-59.098445798839251</v>
      </c>
    </row>
    <row r="342" spans="1:11">
      <c r="A342" s="1">
        <f t="shared" si="59"/>
        <v>0.82311066203426564</v>
      </c>
      <c r="B342" s="1">
        <f t="shared" si="50"/>
        <v>0.99993225347370729</v>
      </c>
      <c r="C342" s="1">
        <f t="shared" si="51"/>
        <v>-8.230548991461582E-3</v>
      </c>
      <c r="D342" s="1">
        <f t="shared" si="52"/>
        <v>0.81958924748493844</v>
      </c>
      <c r="E342" s="1">
        <f t="shared" si="53"/>
        <v>-0.38452920941329116</v>
      </c>
      <c r="F342" s="1">
        <f t="shared" si="54"/>
        <v>0.81636883666371041</v>
      </c>
      <c r="G342" s="1">
        <f t="shared" si="55"/>
        <v>-0.39124882834939528</v>
      </c>
      <c r="H342" s="1">
        <v>0</v>
      </c>
      <c r="I342" s="1">
        <f t="shared" si="56"/>
        <v>-70.464401295272609</v>
      </c>
      <c r="J342" s="1">
        <f t="shared" si="57"/>
        <v>-27.56911444711702</v>
      </c>
      <c r="K342" s="1">
        <f t="shared" si="58"/>
        <v>-57.524941311626549</v>
      </c>
    </row>
    <row r="343" spans="1:11">
      <c r="A343" s="1">
        <f t="shared" si="59"/>
        <v>0.83957287527495095</v>
      </c>
      <c r="B343" s="1">
        <f t="shared" si="50"/>
        <v>0.99992951670695518</v>
      </c>
      <c r="C343" s="1">
        <f t="shared" si="51"/>
        <v>-8.3951369941395043E-3</v>
      </c>
      <c r="D343" s="1">
        <f t="shared" si="52"/>
        <v>0.81365881837650011</v>
      </c>
      <c r="E343" s="1">
        <f t="shared" si="53"/>
        <v>-0.38938174797319103</v>
      </c>
      <c r="F343" s="1">
        <f t="shared" si="54"/>
        <v>0.81033255590631359</v>
      </c>
      <c r="G343" s="1">
        <f t="shared" si="55"/>
        <v>-0.39618508031210276</v>
      </c>
      <c r="H343" s="1">
        <v>0</v>
      </c>
      <c r="I343" s="1">
        <f t="shared" si="56"/>
        <v>-69.082746367914325</v>
      </c>
      <c r="J343" s="1">
        <f t="shared" si="57"/>
        <v>-27.369553417952762</v>
      </c>
      <c r="K343" s="1">
        <f t="shared" si="58"/>
        <v>-55.979998433339617</v>
      </c>
    </row>
    <row r="344" spans="1:11">
      <c r="A344" s="1">
        <f t="shared" si="59"/>
        <v>0.85636433278044999</v>
      </c>
      <c r="B344" s="1">
        <f t="shared" si="50"/>
        <v>0.99992666939072661</v>
      </c>
      <c r="C344" s="1">
        <f t="shared" si="51"/>
        <v>-8.5630153506216725E-3</v>
      </c>
      <c r="D344" s="1">
        <f t="shared" si="52"/>
        <v>0.80757921367330954</v>
      </c>
      <c r="E344" s="1">
        <f t="shared" si="53"/>
        <v>-0.39420175965628135</v>
      </c>
      <c r="F344" s="1">
        <f t="shared" si="54"/>
        <v>0.80414443767835553</v>
      </c>
      <c r="G344" s="1">
        <f t="shared" si="55"/>
        <v>-0.40108816580459661</v>
      </c>
      <c r="H344" s="1">
        <v>0</v>
      </c>
      <c r="I344" s="1">
        <f t="shared" si="56"/>
        <v>-67.728182713641488</v>
      </c>
      <c r="J344" s="1">
        <f t="shared" si="57"/>
        <v>-27.16497257789305</v>
      </c>
      <c r="K344" s="1">
        <f t="shared" si="58"/>
        <v>-54.46324140323815</v>
      </c>
    </row>
    <row r="345" spans="1:11">
      <c r="A345" s="1">
        <f t="shared" si="59"/>
        <v>0.87349161943605902</v>
      </c>
      <c r="B345" s="1">
        <f t="shared" si="50"/>
        <v>0.99992370706013434</v>
      </c>
      <c r="C345" s="1">
        <f t="shared" si="51"/>
        <v>-8.7342497819246426E-3</v>
      </c>
      <c r="D345" s="1">
        <f t="shared" si="52"/>
        <v>0.80134968170391463</v>
      </c>
      <c r="E345" s="1">
        <f t="shared" si="53"/>
        <v>-0.39898417178748996</v>
      </c>
      <c r="F345" s="1">
        <f t="shared" si="54"/>
        <v>0.79780371696541086</v>
      </c>
      <c r="G345" s="1">
        <f t="shared" si="55"/>
        <v>-0.40595292039473224</v>
      </c>
      <c r="H345" s="1">
        <v>0</v>
      </c>
      <c r="I345" s="1">
        <f t="shared" si="56"/>
        <v>-66.400179131021062</v>
      </c>
      <c r="J345" s="1">
        <f t="shared" si="57"/>
        <v>-26.955346632971356</v>
      </c>
      <c r="K345" s="1">
        <f t="shared" si="58"/>
        <v>-52.974309717897711</v>
      </c>
    </row>
    <row r="346" spans="1:11">
      <c r="A346" s="1">
        <f t="shared" si="59"/>
        <v>0.89096145182478026</v>
      </c>
      <c r="B346" s="1">
        <f t="shared" si="50"/>
        <v>0.99992062507001589</v>
      </c>
      <c r="C346" s="1">
        <f t="shared" si="51"/>
        <v>-8.9089073182192311E-3</v>
      </c>
      <c r="D346" s="1">
        <f t="shared" si="52"/>
        <v>0.79496967416008613</v>
      </c>
      <c r="E346" s="1">
        <f t="shared" si="53"/>
        <v>-0.40372378097641543</v>
      </c>
      <c r="F346" s="1">
        <f t="shared" si="54"/>
        <v>0.79130983575098024</v>
      </c>
      <c r="G346" s="1">
        <f t="shared" si="55"/>
        <v>-0.41077404657745464</v>
      </c>
      <c r="H346" s="1">
        <v>0</v>
      </c>
      <c r="I346" s="1">
        <f t="shared" si="56"/>
        <v>-65.098214834334371</v>
      </c>
      <c r="J346" s="1">
        <f t="shared" si="57"/>
        <v>-26.740657132468016</v>
      </c>
      <c r="K346" s="1">
        <f t="shared" si="58"/>
        <v>-51.512857688239158</v>
      </c>
    </row>
    <row r="347" spans="1:11">
      <c r="A347" s="1">
        <f t="shared" si="59"/>
        <v>0.90878068086127584</v>
      </c>
      <c r="B347" s="1">
        <f t="shared" si="50"/>
        <v>0.99991741858766214</v>
      </c>
      <c r="C347" s="1">
        <f t="shared" si="51"/>
        <v>-9.0870563246914504E-3</v>
      </c>
      <c r="D347" s="1">
        <f t="shared" si="52"/>
        <v>0.78843885757480037</v>
      </c>
      <c r="E347" s="1">
        <f t="shared" si="53"/>
        <v>-0.40841526102845871</v>
      </c>
      <c r="F347" s="1">
        <f t="shared" si="54"/>
        <v>0.78466245469957063</v>
      </c>
      <c r="G347" s="1">
        <f t="shared" si="55"/>
        <v>-0.41554612182674028</v>
      </c>
      <c r="H347" s="1">
        <v>0</v>
      </c>
      <c r="I347" s="1">
        <f t="shared" si="56"/>
        <v>-63.821779249347429</v>
      </c>
      <c r="J347" s="1">
        <f t="shared" si="57"/>
        <v>-26.520892855148652</v>
      </c>
      <c r="K347" s="1">
        <f t="shared" si="58"/>
        <v>-50.078553969087075</v>
      </c>
    </row>
    <row r="348" spans="1:11">
      <c r="A348" s="1">
        <f t="shared" si="59"/>
        <v>0.92695629447850136</v>
      </c>
      <c r="B348" s="1">
        <f t="shared" si="50"/>
        <v>0.99991408258524905</v>
      </c>
      <c r="C348" s="1">
        <f t="shared" si="51"/>
        <v>-9.2687665279009273E-3</v>
      </c>
      <c r="D348" s="1">
        <f t="shared" si="52"/>
        <v>0.78175712458757818</v>
      </c>
      <c r="E348" s="1">
        <f t="shared" si="53"/>
        <v>-0.41305317181222562</v>
      </c>
      <c r="F348" s="1">
        <f t="shared" si="54"/>
        <v>0.77786146462333394</v>
      </c>
      <c r="G348" s="1">
        <f t="shared" si="55"/>
        <v>-0.42026360762087422</v>
      </c>
      <c r="H348" s="1">
        <v>0</v>
      </c>
      <c r="I348" s="1">
        <f t="shared" si="56"/>
        <v>-62.570371813085714</v>
      </c>
      <c r="J348" s="1">
        <f t="shared" si="57"/>
        <v>-26.296050188346864</v>
      </c>
      <c r="K348" s="1">
        <f t="shared" si="58"/>
        <v>-48.671081060553426</v>
      </c>
    </row>
    <row r="349" spans="1:11">
      <c r="A349" s="1">
        <f t="shared" si="59"/>
        <v>0.94549542036807144</v>
      </c>
      <c r="B349" s="1">
        <f t="shared" si="50"/>
        <v>0.99991061183196528</v>
      </c>
      <c r="C349" s="1">
        <f t="shared" si="51"/>
        <v>-9.4541090426455959E-3</v>
      </c>
      <c r="D349" s="1">
        <f t="shared" si="52"/>
        <v>0.77492460491777249</v>
      </c>
      <c r="E349" s="1">
        <f t="shared" si="53"/>
        <v>-0.41763196909576583</v>
      </c>
      <c r="F349" s="1">
        <f t="shared" si="54"/>
        <v>0.77090699765144766</v>
      </c>
      <c r="G349" s="1">
        <f t="shared" si="55"/>
        <v>-0.42492085945385732</v>
      </c>
      <c r="H349" s="1">
        <v>0</v>
      </c>
      <c r="I349" s="1">
        <f t="shared" si="56"/>
        <v>-61.34350177753501</v>
      </c>
      <c r="J349" s="1">
        <f t="shared" si="57"/>
        <v>-26.066133497219401</v>
      </c>
      <c r="K349" s="1">
        <f t="shared" si="58"/>
        <v>-47.29013478074576</v>
      </c>
    </row>
    <row r="350" spans="1:11">
      <c r="A350" s="1">
        <f t="shared" si="59"/>
        <v>0.96440532877543284</v>
      </c>
      <c r="B350" s="1">
        <f t="shared" si="50"/>
        <v>0.99990700088582263</v>
      </c>
      <c r="C350" s="1">
        <f t="shared" si="51"/>
        <v>-9.6431563993414886E-3</v>
      </c>
      <c r="D350" s="1">
        <f t="shared" si="52"/>
        <v>0.76794167596262974</v>
      </c>
      <c r="E350" s="1">
        <f t="shared" si="53"/>
        <v>-0.42214601535764518</v>
      </c>
      <c r="F350" s="1">
        <f t="shared" si="54"/>
        <v>0.76379943801757277</v>
      </c>
      <c r="G350" s="1">
        <f t="shared" si="55"/>
        <v>-0.42951213783904346</v>
      </c>
      <c r="H350" s="1">
        <v>0</v>
      </c>
      <c r="I350" s="1">
        <f t="shared" si="56"/>
        <v>-60.140688017191188</v>
      </c>
      <c r="J350" s="1">
        <f t="shared" si="57"/>
        <v>-25.831155481374729</v>
      </c>
      <c r="K350" s="1">
        <f t="shared" si="58"/>
        <v>-45.935423709520805</v>
      </c>
    </row>
    <row r="351" spans="1:11">
      <c r="A351" s="1">
        <f t="shared" si="59"/>
        <v>0.98369343535094156</v>
      </c>
      <c r="B351" s="1">
        <f t="shared" si="50"/>
        <v>0.99990324408513764</v>
      </c>
      <c r="C351" s="1">
        <f t="shared" si="51"/>
        <v>-9.8359825719266016E-3</v>
      </c>
      <c r="D351" s="1">
        <f t="shared" si="52"/>
        <v>0.76080897293369754</v>
      </c>
      <c r="E351" s="1">
        <f t="shared" si="53"/>
        <v>-0.42658959157165316</v>
      </c>
      <c r="F351" s="1">
        <f t="shared" si="54"/>
        <v>0.75653943237742172</v>
      </c>
      <c r="G351" s="1">
        <f t="shared" si="55"/>
        <v>-0.43403162030379111</v>
      </c>
      <c r="H351" s="1">
        <v>0</v>
      </c>
      <c r="I351" s="1">
        <f t="shared" si="56"/>
        <v>-58.961458840383514</v>
      </c>
      <c r="J351" s="1">
        <f t="shared" si="57"/>
        <v>-25.591137515966945</v>
      </c>
      <c r="K351" s="1">
        <f t="shared" si="58"/>
        <v>-44.606668603248458</v>
      </c>
    </row>
    <row r="352" spans="1:11">
      <c r="A352" s="1">
        <f t="shared" si="59"/>
        <v>1.0033673040579605</v>
      </c>
      <c r="B352" s="1">
        <f t="shared" si="50"/>
        <v>0.99989933553966848</v>
      </c>
      <c r="C352" s="1">
        <f t="shared" si="51"/>
        <v>-1.0032663006297833E-2</v>
      </c>
      <c r="D352" s="1">
        <f t="shared" si="52"/>
        <v>0.7535273984425126</v>
      </c>
      <c r="E352" s="1">
        <f t="shared" si="53"/>
        <v>-0.43095690995617125</v>
      </c>
      <c r="F352" s="1">
        <f t="shared" si="54"/>
        <v>0.74912789956577763</v>
      </c>
      <c r="G352" s="1">
        <f t="shared" si="55"/>
        <v>-0.43847341436599041</v>
      </c>
      <c r="H352" s="1">
        <v>0</v>
      </c>
      <c r="I352" s="1">
        <f t="shared" si="56"/>
        <v>-57.805351804297558</v>
      </c>
      <c r="J352" s="1">
        <f t="shared" si="57"/>
        <v>-25.346109974257615</v>
      </c>
      <c r="K352" s="1">
        <f t="shared" si="58"/>
        <v>-43.303601780814262</v>
      </c>
    </row>
    <row r="353" spans="1:11">
      <c r="A353" s="1">
        <f t="shared" si="59"/>
        <v>1.0234346501391196</v>
      </c>
      <c r="B353" s="1">
        <f t="shared" si="50"/>
        <v>0.99989526912139537</v>
      </c>
      <c r="C353" s="1">
        <f t="shared" si="51"/>
        <v>-1.023327464929016E-2</v>
      </c>
      <c r="D353" s="1">
        <f t="shared" si="52"/>
        <v>0.74609813144455017</v>
      </c>
      <c r="E353" s="1">
        <f t="shared" si="53"/>
        <v>-0.43524212767091031</v>
      </c>
      <c r="F353" s="1">
        <f t="shared" si="54"/>
        <v>0.74156603970032087</v>
      </c>
      <c r="G353" s="1">
        <f t="shared" si="55"/>
        <v>-0.44283157147486785</v>
      </c>
      <c r="H353" s="1">
        <v>0</v>
      </c>
      <c r="I353" s="1">
        <f t="shared" si="56"/>
        <v>-56.671913533625059</v>
      </c>
      <c r="J353" s="1">
        <f t="shared" si="57"/>
        <v>-25.096112528583017</v>
      </c>
      <c r="K353" s="1">
        <f t="shared" si="58"/>
        <v>-42.025966481369352</v>
      </c>
    </row>
    <row r="354" spans="1:11">
      <c r="A354" s="1">
        <f t="shared" si="59"/>
        <v>1.043903343141902</v>
      </c>
      <c r="B354" s="1">
        <f t="shared" si="50"/>
        <v>0.99989103845492977</v>
      </c>
      <c r="C354" s="1">
        <f t="shared" si="51"/>
        <v>-1.0437895978207294E-2</v>
      </c>
      <c r="D354" s="1">
        <f t="shared" si="52"/>
        <v>0.73852263544926311</v>
      </c>
      <c r="E354" s="1">
        <f t="shared" si="53"/>
        <v>-0.43943936143492868</v>
      </c>
      <c r="F354" s="1">
        <f t="shared" si="54"/>
        <v>0.73385534253844764</v>
      </c>
      <c r="G354" s="1">
        <f t="shared" si="55"/>
        <v>-0.44710010188951299</v>
      </c>
      <c r="H354" s="1">
        <v>0</v>
      </c>
      <c r="I354" s="1">
        <f t="shared" si="56"/>
        <v>-55.560699542769662</v>
      </c>
      <c r="J354" s="1">
        <f t="shared" si="57"/>
        <v>-24.841194426624934</v>
      </c>
      <c r="K354" s="1">
        <f t="shared" si="58"/>
        <v>-40.773516194635</v>
      </c>
    </row>
    <row r="355" spans="1:11">
      <c r="A355" s="1">
        <f t="shared" si="59"/>
        <v>1.0647814100047401</v>
      </c>
      <c r="B355" s="1">
        <f t="shared" si="50"/>
        <v>0.99988663690753865</v>
      </c>
      <c r="C355" s="1">
        <f t="shared" si="51"/>
        <v>-1.0646607030913066E-2</v>
      </c>
      <c r="D355" s="1">
        <f t="shared" si="52"/>
        <v>0.73080266590374177</v>
      </c>
      <c r="E355" s="1">
        <f t="shared" si="53"/>
        <v>-0.4435427030306392</v>
      </c>
      <c r="F355" s="1">
        <f t="shared" si="54"/>
        <v>0.72599759499295979</v>
      </c>
      <c r="G355" s="1">
        <f t="shared" si="55"/>
        <v>-0.45127299045920577</v>
      </c>
      <c r="H355" s="1">
        <v>0</v>
      </c>
      <c r="I355" s="1">
        <f t="shared" si="56"/>
        <v>-54.471274061538885</v>
      </c>
      <c r="J355" s="1">
        <f t="shared" si="57"/>
        <v>-24.581414739873619</v>
      </c>
      <c r="K355" s="1">
        <f t="shared" si="58"/>
        <v>-39.546013964879627</v>
      </c>
    </row>
    <row r="356" spans="1:11">
      <c r="A356" s="1">
        <f t="shared" si="59"/>
        <v>1.086077038204835</v>
      </c>
      <c r="B356" s="1">
        <f t="shared" si="50"/>
        <v>0.99988205757876392</v>
      </c>
      <c r="C356" s="1">
        <f t="shared" si="51"/>
        <v>-1.0859489436493003E-2</v>
      </c>
      <c r="D356" s="1">
        <f t="shared" si="52"/>
        <v>0.72294027665817906</v>
      </c>
      <c r="E356" s="1">
        <f t="shared" si="53"/>
        <v>-0.44754623564898249</v>
      </c>
      <c r="F356" s="1">
        <f t="shared" si="54"/>
        <v>0.71799488771316866</v>
      </c>
      <c r="G356" s="1">
        <f t="shared" si="55"/>
        <v>-0.45534421325991975</v>
      </c>
      <c r="H356" s="1">
        <v>0</v>
      </c>
      <c r="I356" s="1">
        <f t="shared" si="56"/>
        <v>-53.403209864253803</v>
      </c>
      <c r="J356" s="1">
        <f t="shared" si="57"/>
        <v>-24.316842581193033</v>
      </c>
      <c r="K356" s="1">
        <f t="shared" si="58"/>
        <v>-38.34323167000769</v>
      </c>
    </row>
    <row r="357" spans="1:11">
      <c r="A357" s="1">
        <f t="shared" si="59"/>
        <v>1.1077985789689317</v>
      </c>
      <c r="B357" s="1">
        <f t="shared" si="50"/>
        <v>0.99987729328962793</v>
      </c>
      <c r="C357" s="1">
        <f t="shared" si="51"/>
        <v>-1.1076626446495517E-2</v>
      </c>
      <c r="D357" s="1">
        <f t="shared" si="52"/>
        <v>0.71493782542299977</v>
      </c>
      <c r="E357" s="1">
        <f t="shared" si="53"/>
        <v>-0.45144405102120028</v>
      </c>
      <c r="F357" s="1">
        <f t="shared" si="54"/>
        <v>0.70984962063966706</v>
      </c>
      <c r="G357" s="1">
        <f t="shared" si="55"/>
        <v>-0.45930775503146282</v>
      </c>
      <c r="H357" s="1">
        <v>0</v>
      </c>
      <c r="I357" s="1">
        <f t="shared" si="56"/>
        <v>-52.356088102209611</v>
      </c>
      <c r="J357" s="1">
        <f t="shared" si="57"/>
        <v>-24.047557288455376</v>
      </c>
      <c r="K357" s="1">
        <f t="shared" si="58"/>
        <v>-37.164949277530475</v>
      </c>
    </row>
    <row r="358" spans="1:11">
      <c r="A358" s="1">
        <f t="shared" si="59"/>
        <v>1.1299545505483104</v>
      </c>
      <c r="B358" s="1">
        <f t="shared" si="50"/>
        <v>0.9998723365714014</v>
      </c>
      <c r="C358" s="1">
        <f t="shared" si="51"/>
        <v>-1.1298102966762268E-2</v>
      </c>
      <c r="D358" s="1">
        <f t="shared" si="52"/>
        <v>0.70679797813024936</v>
      </c>
      <c r="E358" s="1">
        <f t="shared" si="53"/>
        <v>-0.4552302672727736</v>
      </c>
      <c r="F358" s="1">
        <f t="shared" si="54"/>
        <v>0.70156450744380017</v>
      </c>
      <c r="G358" s="1">
        <f t="shared" si="55"/>
        <v>-0.46315762734966665</v>
      </c>
      <c r="H358" s="1">
        <v>0</v>
      </c>
      <c r="I358" s="1">
        <f t="shared" si="56"/>
        <v>-51.329498139421183</v>
      </c>
      <c r="J358" s="1">
        <f t="shared" si="57"/>
        <v>-23.773648571303443</v>
      </c>
      <c r="K358" s="1">
        <f t="shared" si="58"/>
        <v>-36.010954079520481</v>
      </c>
    </row>
    <row r="359" spans="1:11">
      <c r="A359" s="1">
        <f t="shared" si="59"/>
        <v>1.1525536415592765</v>
      </c>
      <c r="B359" s="1">
        <f t="shared" si="50"/>
        <v>0.99986717965392058</v>
      </c>
      <c r="C359" s="1">
        <f t="shared" si="51"/>
        <v>-1.1524005589857295E-2</v>
      </c>
      <c r="D359" s="1">
        <f t="shared" si="52"/>
        <v>0.69852371211571118</v>
      </c>
      <c r="E359" s="1">
        <f t="shared" si="53"/>
        <v>-0.45889904742524601</v>
      </c>
      <c r="F359" s="1">
        <f t="shared" si="54"/>
        <v>0.69314257876681451</v>
      </c>
      <c r="G359" s="1">
        <f t="shared" si="55"/>
        <v>-0.46688788745802079</v>
      </c>
      <c r="H359" s="1">
        <v>0</v>
      </c>
      <c r="I359" s="1">
        <f t="shared" si="56"/>
        <v>-50.323037391589402</v>
      </c>
      <c r="J359" s="1">
        <f t="shared" si="57"/>
        <v>-23.495216618230163</v>
      </c>
      <c r="K359" s="1">
        <f t="shared" si="58"/>
        <v>-34.881039908985109</v>
      </c>
    </row>
    <row r="360" spans="1:11">
      <c r="A360" s="1">
        <f t="shared" si="59"/>
        <v>1.175604714390462</v>
      </c>
      <c r="B360" s="1">
        <f t="shared" si="50"/>
        <v>0.99986181445343458</v>
      </c>
      <c r="C360" s="1">
        <f t="shared" si="51"/>
        <v>-1.175442262810459E-2</v>
      </c>
      <c r="D360" s="1">
        <f t="shared" si="52"/>
        <v>0.69011831804323642</v>
      </c>
      <c r="E360" s="1">
        <f t="shared" si="53"/>
        <v>-0.46244461846194157</v>
      </c>
      <c r="F360" s="1">
        <f t="shared" si="54"/>
        <v>0.68458718417876852</v>
      </c>
      <c r="G360" s="1">
        <f t="shared" si="55"/>
        <v>-0.4704926576732601</v>
      </c>
      <c r="H360" s="1">
        <v>0</v>
      </c>
      <c r="I360" s="1">
        <f t="shared" si="56"/>
        <v>-49.336311168224903</v>
      </c>
      <c r="J360" s="1">
        <f t="shared" si="57"/>
        <v>-23.212372161333079</v>
      </c>
      <c r="K360" s="1">
        <f t="shared" si="58"/>
        <v>-33.775006340422614</v>
      </c>
    </row>
    <row r="361" spans="1:11">
      <c r="A361" s="1">
        <f t="shared" si="59"/>
        <v>1.1991168086782713</v>
      </c>
      <c r="B361" s="1">
        <f t="shared" si="50"/>
        <v>0.99985623255996336</v>
      </c>
      <c r="C361" s="1">
        <f t="shared" si="51"/>
        <v>-1.1989444147243828E-2</v>
      </c>
      <c r="D361" s="1">
        <f t="shared" si="52"/>
        <v>0.68158540049896321</v>
      </c>
      <c r="E361" s="1">
        <f t="shared" si="53"/>
        <v>-0.46586129086417033</v>
      </c>
      <c r="F361" s="1">
        <f t="shared" si="54"/>
        <v>0.6759019927835882</v>
      </c>
      <c r="G361" s="1">
        <f t="shared" si="55"/>
        <v>-0.47396614526982977</v>
      </c>
      <c r="H361" s="1">
        <v>0</v>
      </c>
      <c r="I361" s="1">
        <f t="shared" si="56"/>
        <v>-48.368932517867549</v>
      </c>
      <c r="J361" s="1">
        <f t="shared" si="57"/>
        <v>-22.925236496310205</v>
      </c>
      <c r="K361" s="1">
        <f t="shared" si="58"/>
        <v>-32.692657877641579</v>
      </c>
    </row>
    <row r="362" spans="1:11">
      <c r="A362" s="1">
        <f t="shared" si="59"/>
        <v>1.2230991448518367</v>
      </c>
      <c r="B362" s="1">
        <f t="shared" si="50"/>
        <v>0.99985042522414669</v>
      </c>
      <c r="C362" s="1">
        <f t="shared" si="51"/>
        <v>-1.2229162000713991E-2</v>
      </c>
      <c r="D362" s="1">
        <f t="shared" si="52"/>
        <v>0.67292887719046257</v>
      </c>
      <c r="E362" s="1">
        <f t="shared" si="53"/>
        <v>-0.46914347851552396</v>
      </c>
      <c r="F362" s="1">
        <f t="shared" si="54"/>
        <v>0.66709099240414682</v>
      </c>
      <c r="G362" s="1">
        <f t="shared" si="55"/>
        <v>-0.47730266273900268</v>
      </c>
      <c r="H362" s="1">
        <v>0</v>
      </c>
      <c r="I362" s="1">
        <f t="shared" si="56"/>
        <v>-47.420522076340738</v>
      </c>
      <c r="J362" s="1">
        <f t="shared" si="57"/>
        <v>-22.633941455511096</v>
      </c>
      <c r="K362" s="1">
        <f t="shared" si="58"/>
        <v>-31.633803132228895</v>
      </c>
    </row>
    <row r="363" spans="1:11">
      <c r="A363" s="1">
        <f t="shared" si="59"/>
        <v>1.2475611277488734</v>
      </c>
      <c r="B363" s="1">
        <f t="shared" si="50"/>
        <v>0.99984438334356596</v>
      </c>
      <c r="C363" s="1">
        <f t="shared" si="51"/>
        <v>-1.247366986457476E-2</v>
      </c>
      <c r="D363" s="1">
        <f t="shared" si="52"/>
        <v>0.66415297669435192</v>
      </c>
      <c r="E363" s="1">
        <f t="shared" si="53"/>
        <v>-0.47228571886346876</v>
      </c>
      <c r="F363" s="1">
        <f t="shared" si="54"/>
        <v>0.65815848728990178</v>
      </c>
      <c r="G363" s="1">
        <f t="shared" si="55"/>
        <v>-0.48049664830987765</v>
      </c>
      <c r="H363" s="1">
        <v>0</v>
      </c>
      <c r="I363" s="1">
        <f t="shared" si="56"/>
        <v>-46.490707917981119</v>
      </c>
      <c r="J363" s="1">
        <f t="shared" si="57"/>
        <v>-22.33862933214342</v>
      </c>
      <c r="K363" s="1">
        <f t="shared" si="58"/>
        <v>-30.598253996335114</v>
      </c>
    </row>
    <row r="364" spans="1:11">
      <c r="A364" s="1">
        <f t="shared" si="59"/>
        <v>1.2725123503038509</v>
      </c>
      <c r="B364" s="1">
        <f t="shared" si="50"/>
        <v>0.99983809744851315</v>
      </c>
      <c r="C364" s="1">
        <f t="shared" si="51"/>
        <v>-1.2723063273075383E-2</v>
      </c>
      <c r="D364" s="1">
        <f t="shared" si="52"/>
        <v>0.65526223470552936</v>
      </c>
      <c r="E364" s="1">
        <f t="shared" si="53"/>
        <v>-0.4752826932197774</v>
      </c>
      <c r="F364" s="1">
        <f t="shared" si="54"/>
        <v>0.64910909429940467</v>
      </c>
      <c r="G364" s="1">
        <f t="shared" si="55"/>
        <v>-0.48354268661168281</v>
      </c>
      <c r="H364" s="1">
        <v>0</v>
      </c>
      <c r="I364" s="1">
        <f t="shared" si="56"/>
        <v>-45.579125409785405</v>
      </c>
      <c r="J364" s="1">
        <f t="shared" si="57"/>
        <v>-22.039452754058452</v>
      </c>
      <c r="K364" s="1">
        <f t="shared" si="58"/>
        <v>-29.585824813704786</v>
      </c>
    </row>
    <row r="365" spans="1:11">
      <c r="A365" s="1">
        <f t="shared" si="59"/>
        <v>1.297962597309928</v>
      </c>
      <c r="B365" s="1">
        <f t="shared" si="50"/>
        <v>0.99983155768719123</v>
      </c>
      <c r="C365" s="1">
        <f t="shared" si="51"/>
        <v>-1.2977439654880978E-2</v>
      </c>
      <c r="D365" s="1">
        <f t="shared" si="52"/>
        <v>0.64626148875183076</v>
      </c>
      <c r="E365" s="1">
        <f t="shared" si="53"/>
        <v>-0.47812924707457299</v>
      </c>
      <c r="F365" s="1">
        <f t="shared" si="54"/>
        <v>0.63994773752084222</v>
      </c>
      <c r="G365" s="1">
        <f t="shared" si="55"/>
        <v>-0.48643552934992462</v>
      </c>
      <c r="H365" s="1">
        <v>0</v>
      </c>
      <c r="I365" s="1">
        <f t="shared" si="56"/>
        <v>-44.68541706841706</v>
      </c>
      <c r="J365" s="1">
        <f t="shared" si="57"/>
        <v>-21.736574505897611</v>
      </c>
      <c r="K365" s="1">
        <f t="shared" si="58"/>
        <v>-28.596331553108723</v>
      </c>
    </row>
    <row r="366" spans="1:11">
      <c r="A366" s="1">
        <f t="shared" si="59"/>
        <v>1.3239218492561267</v>
      </c>
      <c r="B366" s="1">
        <f t="shared" si="50"/>
        <v>0.99982475381031621</v>
      </c>
      <c r="C366" s="1">
        <f t="shared" si="51"/>
        <v>-1.3236898369966055E-2</v>
      </c>
      <c r="D366" s="1">
        <f t="shared" si="52"/>
        <v>0.63715587134951679</v>
      </c>
      <c r="E366" s="1">
        <f t="shared" si="53"/>
        <v>-0.48082041029302697</v>
      </c>
      <c r="F366" s="1">
        <f t="shared" si="54"/>
        <v>0.63067964130557397</v>
      </c>
      <c r="G366" s="1">
        <f t="shared" si="55"/>
        <v>-0.48917011586308168</v>
      </c>
      <c r="H366" s="1">
        <v>0</v>
      </c>
      <c r="I366" s="1">
        <f t="shared" si="56"/>
        <v>-43.809232420016727</v>
      </c>
      <c r="J366" s="1">
        <f t="shared" si="57"/>
        <v>-21.430167298772258</v>
      </c>
      <c r="K366" s="1">
        <f t="shared" si="58"/>
        <v>-27.629590988528673</v>
      </c>
    </row>
    <row r="367" spans="1:11">
      <c r="A367" s="1">
        <f t="shared" si="59"/>
        <v>1.3504002862412492</v>
      </c>
      <c r="B367" s="1">
        <f t="shared" si="50"/>
        <v>0.999817675155103</v>
      </c>
      <c r="C367" s="1">
        <f t="shared" si="51"/>
        <v>-1.3501540747185114E-2</v>
      </c>
      <c r="D367" s="1">
        <f t="shared" si="52"/>
        <v>0.62795080158744698</v>
      </c>
      <c r="E367" s="1">
        <f t="shared" si="53"/>
        <v>-0.48335141705919282</v>
      </c>
      <c r="F367" s="1">
        <f t="shared" si="54"/>
        <v>0.62131032170231026</v>
      </c>
      <c r="G367" s="1">
        <f t="shared" si="55"/>
        <v>-0.49174159342190726</v>
      </c>
      <c r="H367" s="1">
        <v>0</v>
      </c>
      <c r="I367" s="1">
        <f t="shared" si="56"/>
        <v>-42.950227862761494</v>
      </c>
      <c r="J367" s="1">
        <f t="shared" si="57"/>
        <v>-21.120413487068337</v>
      </c>
      <c r="K367" s="1">
        <f t="shared" si="58"/>
        <v>-26.685419890599874</v>
      </c>
    </row>
    <row r="368" spans="1:11">
      <c r="A368" s="1">
        <f t="shared" si="59"/>
        <v>1.3774082919660742</v>
      </c>
      <c r="B368" s="1">
        <f t="shared" si="50"/>
        <v>0.9998103106286067</v>
      </c>
      <c r="C368" s="1">
        <f t="shared" si="51"/>
        <v>-1.3771470122530192E-2</v>
      </c>
      <c r="D368" s="1">
        <f t="shared" si="52"/>
        <v>0.61865197514096637</v>
      </c>
      <c r="E368" s="1">
        <f t="shared" si="53"/>
        <v>-0.48571772542820324</v>
      </c>
      <c r="F368" s="1">
        <f t="shared" si="54"/>
        <v>0.61184557629297276</v>
      </c>
      <c r="G368" s="1">
        <f t="shared" si="55"/>
        <v>-0.49414533713009029</v>
      </c>
      <c r="H368" s="1">
        <v>0</v>
      </c>
      <c r="I368" s="1">
        <f t="shared" si="56"/>
        <v>-42.108066532119111</v>
      </c>
      <c r="J368" s="1">
        <f t="shared" si="57"/>
        <v>-20.807504732410269</v>
      </c>
      <c r="K368" s="1">
        <f t="shared" si="58"/>
        <v>-25.763634233927256</v>
      </c>
    </row>
    <row r="369" spans="1:11">
      <c r="A369" s="1">
        <f t="shared" si="59"/>
        <v>1.4049564578053957</v>
      </c>
      <c r="B369" s="1">
        <f t="shared" si="50"/>
        <v>0.99980264869039437</v>
      </c>
      <c r="C369" s="1">
        <f t="shared" si="51"/>
        <v>-1.404679187808509E-2</v>
      </c>
      <c r="D369" s="1">
        <f t="shared" si="52"/>
        <v>0.60926535273026572</v>
      </c>
      <c r="E369" s="1">
        <f t="shared" si="53"/>
        <v>-0.48791503634621741</v>
      </c>
      <c r="F369" s="1">
        <f t="shared" si="54"/>
        <v>0.60229147244526349</v>
      </c>
      <c r="G369" s="1">
        <f t="shared" si="55"/>
        <v>-0.49637696928314834</v>
      </c>
      <c r="H369" s="1">
        <v>0</v>
      </c>
      <c r="I369" s="1">
        <f t="shared" si="56"/>
        <v>-41.282418168744229</v>
      </c>
      <c r="J369" s="1">
        <f t="shared" si="57"/>
        <v>-20.491641615280837</v>
      </c>
      <c r="K369" s="1">
        <f t="shared" si="58"/>
        <v>-24.86404842495406</v>
      </c>
    </row>
    <row r="370" spans="1:11">
      <c r="A370" s="1">
        <f t="shared" si="59"/>
        <v>1.4330555869615036</v>
      </c>
      <c r="B370" s="1">
        <f t="shared" si="50"/>
        <v>0.99979467733452254</v>
      </c>
      <c r="C370" s="1">
        <f t="shared" si="51"/>
        <v>-1.4327613481686112E-2</v>
      </c>
      <c r="D370" s="1">
        <f t="shared" si="52"/>
        <v>0.59979714705211895</v>
      </c>
      <c r="E370" s="1">
        <f t="shared" si="53"/>
        <v>-0.48993931199716739</v>
      </c>
      <c r="F370" s="1">
        <f t="shared" si="54"/>
        <v>0.59265433401136181</v>
      </c>
      <c r="G370" s="1">
        <f t="shared" si="55"/>
        <v>-0.49843237804208673</v>
      </c>
      <c r="H370" s="1">
        <v>0</v>
      </c>
      <c r="I370" s="1">
        <f t="shared" si="56"/>
        <v>-40.472958988964926</v>
      </c>
      <c r="J370" s="1">
        <f t="shared" si="57"/>
        <v>-20.173033195269639</v>
      </c>
      <c r="K370" s="1">
        <f t="shared" si="58"/>
        <v>-23.986474555074167</v>
      </c>
    </row>
    <row r="371" spans="1:11">
      <c r="A371" s="1">
        <f t="shared" si="59"/>
        <v>1.4617166987007337</v>
      </c>
      <c r="B371" s="1">
        <f t="shared" si="50"/>
        <v>0.99978638407078901</v>
      </c>
      <c r="C371" s="1">
        <f t="shared" si="51"/>
        <v>-1.4614044527298975E-2</v>
      </c>
      <c r="D371" s="1">
        <f t="shared" si="52"/>
        <v>0.59025380822826035</v>
      </c>
      <c r="E371" s="1">
        <f t="shared" si="53"/>
        <v>-0.49178679333660069</v>
      </c>
      <c r="F371" s="1">
        <f t="shared" si="54"/>
        <v>0.58294072651678674</v>
      </c>
      <c r="G371" s="1">
        <f t="shared" si="55"/>
        <v>-0.50030773527962402</v>
      </c>
      <c r="H371" s="1">
        <v>0</v>
      </c>
      <c r="I371" s="1">
        <f t="shared" si="56"/>
        <v>-39.67937155780875</v>
      </c>
      <c r="J371" s="1">
        <f t="shared" si="57"/>
        <v>-19.851896521406022</v>
      </c>
      <c r="K371" s="1">
        <f t="shared" si="58"/>
        <v>-23.130721683638559</v>
      </c>
    </row>
    <row r="372" spans="1:11">
      <c r="A372" s="1">
        <f t="shared" si="59"/>
        <v>1.4909510326747484</v>
      </c>
      <c r="B372" s="1">
        <f t="shared" si="50"/>
        <v>0.99977775590523377</v>
      </c>
      <c r="C372" s="1">
        <f t="shared" si="51"/>
        <v>-1.4906196776121509E-2</v>
      </c>
      <c r="D372" s="1">
        <f t="shared" si="52"/>
        <v>0.58064200782805453</v>
      </c>
      <c r="E372" s="1">
        <f t="shared" si="53"/>
        <v>-0.49345401667577898</v>
      </c>
      <c r="F372" s="1">
        <f t="shared" si="54"/>
        <v>0.57315744089810483</v>
      </c>
      <c r="G372" s="1">
        <f t="shared" si="55"/>
        <v>-0.5019995134597014</v>
      </c>
      <c r="H372" s="1">
        <v>0</v>
      </c>
      <c r="I372" s="1">
        <f t="shared" si="56"/>
        <v>-38.901344664518383</v>
      </c>
      <c r="J372" s="1">
        <f t="shared" si="57"/>
        <v>-19.528456094516379</v>
      </c>
      <c r="K372" s="1">
        <f t="shared" si="58"/>
        <v>-22.2965951554105</v>
      </c>
    </row>
    <row r="373" spans="1:11">
      <c r="A373" s="1">
        <f t="shared" si="59"/>
        <v>1.5207700533282433</v>
      </c>
      <c r="B373" s="1">
        <f t="shared" si="50"/>
        <v>0.99976877931985764</v>
      </c>
      <c r="C373" s="1">
        <f t="shared" si="51"/>
        <v>-1.5204184198421726E-2</v>
      </c>
      <c r="D373" s="1">
        <f t="shared" si="52"/>
        <v>0.57096862153732308</v>
      </c>
      <c r="E373" s="1">
        <f t="shared" si="53"/>
        <v>-0.49493782918371892</v>
      </c>
      <c r="F373" s="1">
        <f t="shared" si="54"/>
        <v>0.56331147586263508</v>
      </c>
      <c r="G373" s="1">
        <f t="shared" si="55"/>
        <v>-0.50350450141559921</v>
      </c>
      <c r="H373" s="1">
        <v>0</v>
      </c>
      <c r="I373" s="1">
        <f t="shared" si="56"/>
        <v>-38.138573200508219</v>
      </c>
      <c r="J373" s="1">
        <f t="shared" si="57"/>
        <v>-19.202943284024226</v>
      </c>
      <c r="K373" s="1">
        <f t="shared" si="58"/>
        <v>-21.483895956873425</v>
      </c>
    </row>
    <row r="374" spans="1:11">
      <c r="A374" s="1">
        <f t="shared" si="59"/>
        <v>1.5511854543948083</v>
      </c>
      <c r="B374" s="1">
        <f t="shared" si="50"/>
        <v>0.99975944025152441</v>
      </c>
      <c r="C374" s="1">
        <f t="shared" si="51"/>
        <v>-1.55081230161206E-2</v>
      </c>
      <c r="D374" s="1">
        <f t="shared" si="52"/>
        <v>0.56124071055902247</v>
      </c>
      <c r="E374" s="1">
        <f t="shared" si="53"/>
        <v>-0.4962354031810165</v>
      </c>
      <c r="F374" s="1">
        <f t="shared" si="54"/>
        <v>0.55341001895737074</v>
      </c>
      <c r="G374" s="1">
        <f t="shared" si="55"/>
        <v>-0.5048198188982469</v>
      </c>
      <c r="H374" s="1">
        <v>0</v>
      </c>
      <c r="I374" s="1">
        <f t="shared" si="56"/>
        <v>-37.390758039713944</v>
      </c>
      <c r="J374" s="1">
        <f t="shared" si="57"/>
        <v>-18.875595702076563</v>
      </c>
      <c r="K374" s="1">
        <f t="shared" si="58"/>
        <v>-20.692420115588558</v>
      </c>
    </row>
    <row r="375" spans="1:11">
      <c r="A375" s="1">
        <f t="shared" si="59"/>
        <v>1.5822091634827045</v>
      </c>
      <c r="B375" s="1">
        <f t="shared" si="50"/>
        <v>0.99974972407002094</v>
      </c>
      <c r="C375" s="1">
        <f t="shared" si="51"/>
        <v>-1.5818131746128925E-2</v>
      </c>
      <c r="D375" s="1">
        <f t="shared" si="52"/>
        <v>0.55146550184470244</v>
      </c>
      <c r="E375" s="1">
        <f t="shared" si="53"/>
        <v>-0.49734424910706759</v>
      </c>
      <c r="F375" s="1">
        <f t="shared" si="54"/>
        <v>0.54346042644782178</v>
      </c>
      <c r="G375" s="1">
        <f t="shared" si="55"/>
        <v>-0.50594292977422717</v>
      </c>
      <c r="H375" s="1">
        <v>0</v>
      </c>
      <c r="I375" s="1">
        <f t="shared" si="56"/>
        <v>-36.65760592128818</v>
      </c>
      <c r="J375" s="1">
        <f t="shared" si="57"/>
        <v>-18.5466565383256</v>
      </c>
      <c r="K375" s="1">
        <f t="shared" si="58"/>
        <v>-19.92195814653947</v>
      </c>
    </row>
    <row r="376" spans="1:11">
      <c r="A376" s="1">
        <f t="shared" si="59"/>
        <v>1.6138533467523586</v>
      </c>
      <c r="B376" s="1">
        <f t="shared" si="50"/>
        <v>0.99973961555523549</v>
      </c>
      <c r="C376" s="1">
        <f t="shared" si="51"/>
        <v>-1.6134331244447332E-2</v>
      </c>
      <c r="D376" s="1">
        <f t="shared" si="52"/>
        <v>0.54165036726810989</v>
      </c>
      <c r="E376" s="1">
        <f t="shared" si="53"/>
        <v>-0.49826222705161138</v>
      </c>
      <c r="F376" s="1">
        <f t="shared" si="54"/>
        <v>0.53347020212012553</v>
      </c>
      <c r="G376" s="1">
        <f t="shared" si="55"/>
        <v>-0.50687165376245369</v>
      </c>
      <c r="H376" s="1">
        <v>0</v>
      </c>
      <c r="I376" s="1">
        <f t="shared" si="56"/>
        <v>-35.93882933459625</v>
      </c>
      <c r="J376" s="1">
        <f t="shared" si="57"/>
        <v>-18.216373859113386</v>
      </c>
      <c r="K376" s="1">
        <f t="shared" si="58"/>
        <v>-19.172294549087759</v>
      </c>
    </row>
    <row r="377" spans="1:11">
      <c r="A377" s="1">
        <f t="shared" si="59"/>
        <v>1.6461304136874058</v>
      </c>
      <c r="B377" s="1">
        <f t="shared" si="50"/>
        <v>0.99972909887341976</v>
      </c>
      <c r="C377" s="1">
        <f t="shared" si="51"/>
        <v>-1.64568447510384E-2</v>
      </c>
      <c r="D377" s="1">
        <f t="shared" si="52"/>
        <v>0.5318028018637404</v>
      </c>
      <c r="E377" s="1">
        <f t="shared" si="53"/>
        <v>-0.49898755675228579</v>
      </c>
      <c r="F377" s="1">
        <f t="shared" si="54"/>
        <v>0.52344697513142469</v>
      </c>
      <c r="G377" s="1">
        <f t="shared" si="55"/>
        <v>-0.5076041766094509</v>
      </c>
      <c r="H377" s="1">
        <v>0</v>
      </c>
      <c r="I377" s="1">
        <f t="shared" si="56"/>
        <v>-35.234146406466913</v>
      </c>
      <c r="J377" s="1">
        <f t="shared" si="57"/>
        <v>-17.884999875191479</v>
      </c>
      <c r="K377" s="1">
        <f t="shared" si="58"/>
        <v>-18.443207357802862</v>
      </c>
    </row>
    <row r="378" spans="1:11">
      <c r="A378" s="1">
        <f t="shared" si="59"/>
        <v>1.6790530219611539</v>
      </c>
      <c r="B378" s="1">
        <f t="shared" si="50"/>
        <v>0.99971815755250415</v>
      </c>
      <c r="C378" s="1">
        <f t="shared" si="51"/>
        <v>-1.6785797935479688E-2</v>
      </c>
      <c r="D378" s="1">
        <f t="shared" si="52"/>
        <v>0.52193040126339674</v>
      </c>
      <c r="E378" s="1">
        <f t="shared" si="53"/>
        <v>-0.49951882597198116</v>
      </c>
      <c r="F378" s="1">
        <f t="shared" si="54"/>
        <v>0.51339847704394848</v>
      </c>
      <c r="G378" s="1">
        <f t="shared" si="55"/>
        <v>-0.50813905861549014</v>
      </c>
      <c r="H378" s="1">
        <v>0</v>
      </c>
      <c r="I378" s="1">
        <f t="shared" si="56"/>
        <v>-34.543280790653839</v>
      </c>
      <c r="J378" s="1">
        <f t="shared" si="57"/>
        <v>-17.552790182453386</v>
      </c>
      <c r="K378" s="1">
        <f t="shared" si="58"/>
        <v>-17.73446775002316</v>
      </c>
    </row>
    <row r="379" spans="1:11">
      <c r="A379" s="1">
        <f t="shared" si="59"/>
        <v>1.712634082400377</v>
      </c>
      <c r="B379" s="1">
        <f t="shared" si="50"/>
        <v>0.99970677445641887</v>
      </c>
      <c r="C379" s="1">
        <f t="shared" si="51"/>
        <v>-1.7121318943406093E-2</v>
      </c>
      <c r="D379" s="1">
        <f t="shared" si="52"/>
        <v>0.51204083847270654</v>
      </c>
      <c r="E379" s="1">
        <f t="shared" si="53"/>
        <v>-0.49985499718305726</v>
      </c>
      <c r="F379" s="1">
        <f t="shared" si="54"/>
        <v>0.5033325181872832</v>
      </c>
      <c r="G379" s="1">
        <f t="shared" si="55"/>
        <v>-0.5084752414373368</v>
      </c>
      <c r="H379" s="1">
        <v>0</v>
      </c>
      <c r="I379" s="1">
        <f t="shared" si="56"/>
        <v>-33.865961559464544</v>
      </c>
      <c r="J379" s="1">
        <f t="shared" si="57"/>
        <v>-17.2200029804563</v>
      </c>
      <c r="K379" s="1">
        <f t="shared" si="58"/>
        <v>-17.045839712559022</v>
      </c>
    </row>
    <row r="380" spans="1:11">
      <c r="A380" s="1">
        <f t="shared" si="59"/>
        <v>1.7468867640483845</v>
      </c>
      <c r="B380" s="1">
        <f t="shared" si="50"/>
        <v>0.99969493175839164</v>
      </c>
      <c r="C380" s="1">
        <f t="shared" si="51"/>
        <v>-1.7463538443749874E-2</v>
      </c>
      <c r="D380" s="1">
        <f t="shared" si="52"/>
        <v>0.50214184013695407</v>
      </c>
      <c r="E380" s="1">
        <f t="shared" si="53"/>
        <v>-0.49999541249978258</v>
      </c>
      <c r="F380" s="1">
        <f t="shared" si="54"/>
        <v>0.49325696350085696</v>
      </c>
      <c r="G380" s="1">
        <f t="shared" si="55"/>
        <v>-0.50861205310792601</v>
      </c>
      <c r="H380" s="1">
        <v>0</v>
      </c>
      <c r="I380" s="1">
        <f t="shared" si="56"/>
        <v>-33.201923097514261</v>
      </c>
      <c r="J380" s="1">
        <f t="shared" si="57"/>
        <v>-16.886898273758199</v>
      </c>
      <c r="K380" s="1">
        <f t="shared" si="58"/>
        <v>-16.37707976946885</v>
      </c>
    </row>
    <row r="381" spans="1:11">
      <c r="A381" s="1">
        <f t="shared" si="59"/>
        <v>1.7818244993293522</v>
      </c>
      <c r="B381" s="1">
        <f t="shared" si="50"/>
        <v>0.99968261091317412</v>
      </c>
      <c r="C381" s="1">
        <f t="shared" si="51"/>
        <v>-1.7812589676786259E-2</v>
      </c>
      <c r="D381" s="1">
        <f t="shared" si="52"/>
        <v>0.49224116245134047</v>
      </c>
      <c r="E381" s="1">
        <f t="shared" si="53"/>
        <v>-0.49993979681547002</v>
      </c>
      <c r="F381" s="1">
        <f t="shared" si="54"/>
        <v>0.48317970801452209</v>
      </c>
      <c r="G381" s="1">
        <f t="shared" si="55"/>
        <v>-0.50854921122866081</v>
      </c>
      <c r="H381" s="1">
        <v>0</v>
      </c>
      <c r="I381" s="1">
        <f t="shared" si="56"/>
        <v>-32.550904997563002</v>
      </c>
      <c r="J381" s="1">
        <f t="shared" si="57"/>
        <v>-16.553737061289738</v>
      </c>
      <c r="K381" s="1">
        <f t="shared" si="58"/>
        <v>-15.727936772330938</v>
      </c>
    </row>
    <row r="382" spans="1:11">
      <c r="A382" s="1">
        <f t="shared" si="59"/>
        <v>1.8174609893159392</v>
      </c>
      <c r="B382" s="1">
        <f t="shared" si="50"/>
        <v>0.99966979262815658</v>
      </c>
      <c r="C382" s="1">
        <f t="shared" si="51"/>
        <v>-1.8168608502992293E-2</v>
      </c>
      <c r="D382" s="1">
        <f t="shared" si="52"/>
        <v>0.4823465668748258</v>
      </c>
      <c r="E382" s="1">
        <f t="shared" si="53"/>
        <v>-0.49968825911651654</v>
      </c>
      <c r="F382" s="1">
        <f t="shared" si="54"/>
        <v>0.47310865212923059</v>
      </c>
      <c r="G382" s="1">
        <f t="shared" si="55"/>
        <v>-0.50828682430604377</v>
      </c>
      <c r="H382" s="1">
        <v>0</v>
      </c>
      <c r="I382" s="1">
        <f t="shared" si="56"/>
        <v>-31.912651958395099</v>
      </c>
      <c r="J382" s="1">
        <f t="shared" si="57"/>
        <v>-16.220780519116694</v>
      </c>
      <c r="K382" s="1">
        <f t="shared" si="58"/>
        <v>-15.098151753905556</v>
      </c>
    </row>
    <row r="383" spans="1:11">
      <c r="A383" s="1">
        <f t="shared" si="59"/>
        <v>1.8538102091022581</v>
      </c>
      <c r="B383" s="1">
        <f t="shared" si="50"/>
        <v>0.99965645683332971</v>
      </c>
      <c r="C383" s="1">
        <f t="shared" si="51"/>
        <v>-1.8531733452726174E-2</v>
      </c>
      <c r="D383" s="1">
        <f t="shared" si="52"/>
        <v>0.47246579580894321</v>
      </c>
      <c r="E383" s="1">
        <f t="shared" si="53"/>
        <v>-0.49924129196167782</v>
      </c>
      <c r="F383" s="1">
        <f t="shared" si="54"/>
        <v>0.46305167686207915</v>
      </c>
      <c r="G383" s="1">
        <f t="shared" si="55"/>
        <v>-0.5078253912207662</v>
      </c>
      <c r="H383" s="1">
        <v>0</v>
      </c>
      <c r="I383" s="1">
        <f t="shared" si="56"/>
        <v>-31.286913684701073</v>
      </c>
      <c r="J383" s="1">
        <f t="shared" si="57"/>
        <v>-15.888289182023666</v>
      </c>
      <c r="K383" s="1">
        <f t="shared" si="58"/>
        <v>-14.487457845539964</v>
      </c>
    </row>
    <row r="384" spans="1:11">
      <c r="A384" s="1">
        <f t="shared" si="59"/>
        <v>1.8908864132843033</v>
      </c>
      <c r="B384" s="1">
        <f t="shared" si="50"/>
        <v>0.99964258265004302</v>
      </c>
      <c r="C384" s="1">
        <f t="shared" si="51"/>
        <v>-1.8902105776733975E-2</v>
      </c>
      <c r="D384" s="1">
        <f t="shared" si="52"/>
        <v>0.46260654840337512</v>
      </c>
      <c r="E384" s="1">
        <f t="shared" si="53"/>
        <v>-0.49859976913120491</v>
      </c>
      <c r="F384" s="1">
        <f t="shared" si="54"/>
        <v>0.45301661922039888</v>
      </c>
      <c r="G384" s="1">
        <f t="shared" si="55"/>
        <v>-0.50716579883396329</v>
      </c>
      <c r="H384" s="1">
        <v>0</v>
      </c>
      <c r="I384" s="1">
        <f t="shared" si="56"/>
        <v>-30.673444788922623</v>
      </c>
      <c r="J384" s="1">
        <f t="shared" si="57"/>
        <v>-15.55652212936341</v>
      </c>
      <c r="K384" s="1">
        <f t="shared" si="58"/>
        <v>-13.895580258121289</v>
      </c>
    </row>
    <row r="385" spans="1:11">
      <c r="A385" s="1">
        <f t="shared" si="59"/>
        <v>1.9287041415499895</v>
      </c>
      <c r="B385" s="1">
        <f t="shared" si="50"/>
        <v>0.99962814835851643</v>
      </c>
      <c r="C385" s="1">
        <f t="shared" si="51"/>
        <v>-1.9279869497490179E-2</v>
      </c>
      <c r="D385" s="1">
        <f t="shared" si="52"/>
        <v>0.45277645664863503</v>
      </c>
      <c r="E385" s="1">
        <f t="shared" si="53"/>
        <v>-0.49776494146669448</v>
      </c>
      <c r="F385" s="1">
        <f t="shared" si="54"/>
        <v>0.44301124786810137</v>
      </c>
      <c r="G385" s="1">
        <f t="shared" si="55"/>
        <v>-0.50630931775185883</v>
      </c>
      <c r="H385" s="1">
        <v>0</v>
      </c>
      <c r="I385" s="1">
        <f t="shared" si="56"/>
        <v>-30.072004695022176</v>
      </c>
      <c r="J385" s="1">
        <f t="shared" si="57"/>
        <v>-15.225736180567374</v>
      </c>
      <c r="K385" s="1">
        <f t="shared" si="58"/>
        <v>-13.322236325837178</v>
      </c>
    </row>
    <row r="386" spans="1:11">
      <c r="A386" s="1">
        <f t="shared" si="59"/>
        <v>1.9672782243809892</v>
      </c>
      <c r="B386" s="1">
        <f t="shared" si="50"/>
        <v>0.99961313136405305</v>
      </c>
      <c r="C386" s="1">
        <f t="shared" si="51"/>
        <v>-1.9665171461377948E-2</v>
      </c>
      <c r="D386" s="1">
        <f t="shared" si="52"/>
        <v>0.4429830619129359</v>
      </c>
      <c r="E386" s="1">
        <f t="shared" si="53"/>
        <v>-0.49673843093843256</v>
      </c>
      <c r="F386" s="1">
        <f t="shared" si="54"/>
        <v>0.43304323924416593</v>
      </c>
      <c r="G386" s="1">
        <f t="shared" si="55"/>
        <v>-0.50525759628623712</v>
      </c>
      <c r="H386" s="1">
        <v>0</v>
      </c>
      <c r="I386" s="1">
        <f t="shared" si="56"/>
        <v>-29.48235754413939</v>
      </c>
      <c r="J386" s="1">
        <f t="shared" si="57"/>
        <v>-14.896185105603276</v>
      </c>
      <c r="K386" s="1">
        <f t="shared" si="58"/>
        <v>-12.767135611468793</v>
      </c>
    </row>
    <row r="387" spans="1:11">
      <c r="A387" s="1">
        <f t="shared" si="59"/>
        <v>2.0066237888686089</v>
      </c>
      <c r="B387" s="1">
        <f t="shared" si="50"/>
        <v>0.99959750816190418</v>
      </c>
      <c r="C387" s="1">
        <f t="shared" si="51"/>
        <v>-2.0058161391714607E-2</v>
      </c>
      <c r="D387" s="1">
        <f t="shared" si="52"/>
        <v>0.43323379207529572</v>
      </c>
      <c r="E387" s="1">
        <f t="shared" si="53"/>
        <v>-0.4955222229924256</v>
      </c>
      <c r="F387" s="1">
        <f t="shared" si="54"/>
        <v>0.42312015428803484</v>
      </c>
      <c r="G387" s="1">
        <f t="shared" si="55"/>
        <v>-0.50401265266386686</v>
      </c>
      <c r="H387" s="1">
        <v>0</v>
      </c>
      <c r="I387" s="1">
        <f t="shared" si="56"/>
        <v>-28.90427210209744</v>
      </c>
      <c r="J387" s="1">
        <f t="shared" si="57"/>
        <v>-14.568118855496333</v>
      </c>
      <c r="K387" s="1">
        <f t="shared" si="58"/>
        <v>-12.22998007142281</v>
      </c>
    </row>
    <row r="388" spans="1:11">
      <c r="A388" s="1">
        <f t="shared" si="59"/>
        <v>2.0467562646459809</v>
      </c>
      <c r="B388" s="1">
        <f t="shared" ref="B388:B451" si="60">1/(1+A388^2*0.01^2)</f>
        <v>0.99958125430073075</v>
      </c>
      <c r="C388" s="1">
        <f t="shared" ref="C388:C451" si="61">-A388*0.01/(1+A388^2*0.01^2)</f>
        <v>-2.0458991942627083E-2</v>
      </c>
      <c r="D388" s="1">
        <f t="shared" ref="D388:D451" si="62">1/(1+A388^2*0.57^2)</f>
        <v>0.42353593940023043</v>
      </c>
      <c r="E388" s="1">
        <f t="shared" ref="E388:E451" si="63">-A388*0.57/(1+A388^2*0.57^2)</f>
        <v>-0.49411865724398096</v>
      </c>
      <c r="F388" s="1">
        <f t="shared" ref="F388:F451" si="64">B388*D388-C388*E388</f>
        <v>0.4132494159198643</v>
      </c>
      <c r="G388" s="1">
        <f t="shared" ref="G388:G451" si="65">B388*E388+D388*C388</f>
        <v>-0.50257686555293368</v>
      </c>
      <c r="H388" s="1">
        <v>0</v>
      </c>
      <c r="I388" s="1">
        <f t="shared" ref="I388:I451" si="66">-58/A388</f>
        <v>-28.337521668722985</v>
      </c>
      <c r="J388" s="1">
        <f t="shared" ref="J388:J451" si="67">H388*F388-I388*G388</f>
        <v>-14.241782817805136</v>
      </c>
      <c r="K388" s="1">
        <f t="shared" ref="K388:K451" si="68">H388*G388+F388*I388</f>
        <v>-11.710464278216271</v>
      </c>
    </row>
    <row r="389" spans="1:11">
      <c r="A389" s="1">
        <f t="shared" ref="A389:A452" si="69">A388*$O$2</f>
        <v>2.0876913899389007</v>
      </c>
      <c r="B389" s="1">
        <f t="shared" si="60"/>
        <v>0.99956434434460917</v>
      </c>
      <c r="C389" s="1">
        <f t="shared" si="61"/>
        <v>-2.0867818753781631E-2</v>
      </c>
      <c r="D389" s="1">
        <f t="shared" si="62"/>
        <v>0.41389663929111448</v>
      </c>
      <c r="E389" s="1">
        <f t="shared" si="63"/>
        <v>-0.49253041659844271</v>
      </c>
      <c r="F389" s="1">
        <f t="shared" si="64"/>
        <v>0.40343828741515919</v>
      </c>
      <c r="G389" s="1">
        <f t="shared" si="65"/>
        <v>-0.50095296298852587</v>
      </c>
      <c r="H389" s="1">
        <v>0</v>
      </c>
      <c r="I389" s="1">
        <f t="shared" si="66"/>
        <v>-27.781883988944102</v>
      </c>
      <c r="J389" s="1">
        <f t="shared" si="67"/>
        <v>-13.917417101665034</v>
      </c>
      <c r="K389" s="1">
        <f t="shared" si="68"/>
        <v>-11.20827569766624</v>
      </c>
    </row>
    <row r="390" spans="1:11">
      <c r="A390" s="1">
        <f t="shared" si="69"/>
        <v>2.1294452177376786</v>
      </c>
      <c r="B390" s="1">
        <f t="shared" si="60"/>
        <v>0.9995467518335206</v>
      </c>
      <c r="C390" s="1">
        <f t="shared" si="61"/>
        <v>-2.1284800505971205E-2</v>
      </c>
      <c r="D390" s="1">
        <f t="shared" si="62"/>
        <v>0.40432285004960561</v>
      </c>
      <c r="E390" s="1">
        <f t="shared" si="63"/>
        <v>-0.49076051489231459</v>
      </c>
      <c r="F390" s="1">
        <f t="shared" si="64"/>
        <v>0.39369385180346428</v>
      </c>
      <c r="G390" s="1">
        <f t="shared" si="65"/>
        <v>-0.49914400979207069</v>
      </c>
      <c r="H390" s="1">
        <v>0</v>
      </c>
      <c r="I390" s="1">
        <f t="shared" si="66"/>
        <v>-27.237141165631474</v>
      </c>
      <c r="J390" s="1">
        <f t="shared" si="67"/>
        <v>-13.595255856685968</v>
      </c>
      <c r="K390" s="1">
        <f t="shared" si="68"/>
        <v>-10.723095017612154</v>
      </c>
    </row>
    <row r="391" spans="1:11">
      <c r="A391" s="1">
        <f t="shared" si="69"/>
        <v>2.1720341220924322</v>
      </c>
      <c r="B391" s="1">
        <f t="shared" si="60"/>
        <v>0.99952844924226714</v>
      </c>
      <c r="C391" s="1">
        <f t="shared" si="61"/>
        <v>-2.1710098977563378E-2</v>
      </c>
      <c r="D391" s="1">
        <f t="shared" si="62"/>
        <v>0.39482133375757955</v>
      </c>
      <c r="E391" s="1">
        <f t="shared" si="63"/>
        <v>-0.48881228315935921</v>
      </c>
      <c r="F391" s="1">
        <f t="shared" si="64"/>
        <v>0.38402299240963861</v>
      </c>
      <c r="G391" s="1">
        <f t="shared" si="65"/>
        <v>-0.49715339359117688</v>
      </c>
      <c r="H391" s="1">
        <v>0</v>
      </c>
      <c r="I391" s="1">
        <f t="shared" si="66"/>
        <v>-26.703079574148504</v>
      </c>
      <c r="J391" s="1">
        <f t="shared" si="67"/>
        <v>-13.275526629623167</v>
      </c>
      <c r="K391" s="1">
        <f t="shared" si="68"/>
        <v>-10.254596524617206</v>
      </c>
    </row>
    <row r="392" spans="1:11">
      <c r="A392" s="1">
        <f t="shared" si="69"/>
        <v>2.2154748045342809</v>
      </c>
      <c r="B392" s="1">
        <f t="shared" si="60"/>
        <v>0.99950940793775289</v>
      </c>
      <c r="C392" s="1">
        <f t="shared" si="61"/>
        <v>-2.2143879101810683E-2</v>
      </c>
      <c r="D392" s="1">
        <f t="shared" si="62"/>
        <v>0.38539863838599614</v>
      </c>
      <c r="E392" s="1">
        <f t="shared" si="63"/>
        <v>-0.48668935463621588</v>
      </c>
      <c r="F392" s="1">
        <f t="shared" si="64"/>
        <v>0.37443237464400048</v>
      </c>
      <c r="G392" s="1">
        <f t="shared" si="65"/>
        <v>-0.49498480955647312</v>
      </c>
      <c r="H392" s="1">
        <v>0</v>
      </c>
      <c r="I392" s="1">
        <f t="shared" si="66"/>
        <v>-26.179489778576961</v>
      </c>
      <c r="J392" s="1">
        <f t="shared" si="67"/>
        <v>-12.958449762334551</v>
      </c>
      <c r="K392" s="1">
        <f t="shared" si="68"/>
        <v>-9.8024485247609103</v>
      </c>
    </row>
    <row r="393" spans="1:11">
      <c r="A393" s="1">
        <f t="shared" si="69"/>
        <v>2.2597843006249665</v>
      </c>
      <c r="B393" s="1">
        <f t="shared" si="60"/>
        <v>0.99948959813456184</v>
      </c>
      <c r="C393" s="1">
        <f t="shared" si="61"/>
        <v>-2.2586309025024398E-2</v>
      </c>
      <c r="D393" s="1">
        <f t="shared" si="62"/>
        <v>0.37606108122220056</v>
      </c>
      <c r="E393" s="1">
        <f t="shared" si="63"/>
        <v>-0.48439564863052809</v>
      </c>
      <c r="F393" s="1">
        <f t="shared" si="64"/>
        <v>0.36492842913447981</v>
      </c>
      <c r="G393" s="1">
        <f t="shared" si="65"/>
        <v>-0.49264224398062634</v>
      </c>
      <c r="H393" s="1">
        <v>0</v>
      </c>
      <c r="I393" s="1">
        <f t="shared" si="66"/>
        <v>-25.666166449585258</v>
      </c>
      <c r="J393" s="1">
        <f t="shared" si="67"/>
        <v>-12.644237834103947</v>
      </c>
      <c r="K393" s="1">
        <f t="shared" si="68"/>
        <v>-9.3663138043512379</v>
      </c>
    </row>
    <row r="394" spans="1:11">
      <c r="A394" s="1">
        <f t="shared" si="69"/>
        <v>2.3049799866374658</v>
      </c>
      <c r="B394" s="1">
        <f t="shared" si="60"/>
        <v>0.99946898884877311</v>
      </c>
      <c r="C394" s="1">
        <f t="shared" si="61"/>
        <v>-2.3037560165612064E-2</v>
      </c>
      <c r="D394" s="1">
        <f t="shared" si="62"/>
        <v>0.36681473369356632</v>
      </c>
      <c r="E394" s="1">
        <f t="shared" si="63"/>
        <v>-0.48193535338143051</v>
      </c>
      <c r="F394" s="1">
        <f t="shared" si="64"/>
        <v>0.35551733628008048</v>
      </c>
      <c r="G394" s="1">
        <f t="shared" si="65"/>
        <v>-0.49012995683171301</v>
      </c>
      <c r="H394" s="1">
        <v>0</v>
      </c>
      <c r="I394" s="1">
        <f t="shared" si="66"/>
        <v>-25.162908283907115</v>
      </c>
      <c r="J394" s="1">
        <f t="shared" si="67"/>
        <v>-12.333095150951747</v>
      </c>
      <c r="K394" s="1">
        <f t="shared" si="68"/>
        <v>-8.9458501261546282</v>
      </c>
    </row>
    <row r="395" spans="1:11">
      <c r="A395" s="1">
        <f t="shared" si="69"/>
        <v>2.3510795863702154</v>
      </c>
      <c r="B395" s="1">
        <f t="shared" si="60"/>
        <v>0.99944754784993695</v>
      </c>
      <c r="C395" s="1">
        <f t="shared" si="61"/>
        <v>-2.3497807273977558E-2</v>
      </c>
      <c r="D395" s="1">
        <f t="shared" si="62"/>
        <v>0.35766540765131738</v>
      </c>
      <c r="E395" s="1">
        <f t="shared" si="63"/>
        <v>-0.47931290804748239</v>
      </c>
      <c r="F395" s="1">
        <f t="shared" si="64"/>
        <v>0.34620501229062772</v>
      </c>
      <c r="G395" s="1">
        <f t="shared" si="65"/>
        <v>-0.48745246341843784</v>
      </c>
      <c r="H395" s="1">
        <v>0</v>
      </c>
      <c r="I395" s="1">
        <f t="shared" si="66"/>
        <v>-24.669517925399131</v>
      </c>
      <c r="J395" s="1">
        <f t="shared" si="67"/>
        <v>-12.025217284081116</v>
      </c>
      <c r="K395" s="1">
        <f t="shared" si="68"/>
        <v>-8.5407107565666678</v>
      </c>
    </row>
    <row r="396" spans="1:11">
      <c r="A396" s="1">
        <f t="shared" si="69"/>
        <v>2.3981011780976198</v>
      </c>
      <c r="B396" s="1">
        <f t="shared" si="60"/>
        <v>0.99942524161114521</v>
      </c>
      <c r="C396" s="1">
        <f t="shared" si="61"/>
        <v>-2.3967228493281853E-2</v>
      </c>
      <c r="D396" s="1">
        <f t="shared" si="62"/>
        <v>0.34861864316402402</v>
      </c>
      <c r="E396" s="1">
        <f t="shared" si="63"/>
        <v>-0.47653298396071064</v>
      </c>
      <c r="F396" s="1">
        <f t="shared" si="64"/>
        <v>0.33699709676318257</v>
      </c>
      <c r="G396" s="1">
        <f t="shared" si="65"/>
        <v>-0.48461451530834326</v>
      </c>
      <c r="H396" s="1">
        <v>0</v>
      </c>
      <c r="I396" s="1">
        <f t="shared" si="66"/>
        <v>-24.185801887646203</v>
      </c>
      <c r="J396" s="1">
        <f t="shared" si="67"/>
        <v>-11.720790659125278</v>
      </c>
      <c r="K396" s="1">
        <f t="shared" si="68"/>
        <v>-8.1505450190262714</v>
      </c>
    </row>
    <row r="397" spans="1:11">
      <c r="A397" s="1">
        <f t="shared" si="69"/>
        <v>2.4460632016595723</v>
      </c>
      <c r="B397" s="1">
        <f t="shared" si="60"/>
        <v>0.99940203525711979</v>
      </c>
      <c r="C397" s="1">
        <f t="shared" si="61"/>
        <v>-2.4446005421061234E-2</v>
      </c>
      <c r="D397" s="1">
        <f t="shared" si="62"/>
        <v>0.33967969785587271</v>
      </c>
      <c r="E397" s="1">
        <f t="shared" si="63"/>
        <v>-0.47360046528737249</v>
      </c>
      <c r="F397" s="1">
        <f t="shared" si="64"/>
        <v>0.3278989418308505</v>
      </c>
      <c r="G397" s="1">
        <f t="shared" si="65"/>
        <v>-0.48162108064212811</v>
      </c>
      <c r="H397" s="1">
        <v>0</v>
      </c>
      <c r="I397" s="1">
        <f t="shared" si="66"/>
        <v>-23.711570478084514</v>
      </c>
      <c r="J397" s="1">
        <f t="shared" si="67"/>
        <v>-11.419992197377045</v>
      </c>
      <c r="K397" s="1">
        <f t="shared" si="68"/>
        <v>-7.7749988689115463</v>
      </c>
    </row>
    <row r="398" spans="1:11">
      <c r="A398" s="1">
        <f t="shared" si="69"/>
        <v>2.4949844656927636</v>
      </c>
      <c r="B398" s="1">
        <f t="shared" si="60"/>
        <v>0.99937789251024056</v>
      </c>
      <c r="C398" s="1">
        <f t="shared" si="61"/>
        <v>-2.4934323171698226E-2</v>
      </c>
      <c r="D398" s="1">
        <f t="shared" si="62"/>
        <v>0.33085353781055105</v>
      </c>
      <c r="E398" s="1">
        <f t="shared" si="63"/>
        <v>-0.47052042923638643</v>
      </c>
      <c r="F398" s="1">
        <f t="shared" si="64"/>
        <v>0.31891560290519949</v>
      </c>
      <c r="G398" s="1">
        <f t="shared" si="65"/>
        <v>-0.47847732398754161</v>
      </c>
      <c r="H398" s="1">
        <v>0</v>
      </c>
      <c r="I398" s="1">
        <f t="shared" si="66"/>
        <v>-23.24663772361227</v>
      </c>
      <c r="J398" s="1">
        <f t="shared" si="67"/>
        <v>-11.122989009701834</v>
      </c>
      <c r="K398" s="1">
        <f t="shared" si="68"/>
        <v>-7.4137154851445617</v>
      </c>
    </row>
    <row r="399" spans="1:11">
      <c r="A399" s="1">
        <f t="shared" si="69"/>
        <v>2.5448841550066188</v>
      </c>
      <c r="B399" s="1">
        <f t="shared" si="60"/>
        <v>0.99935277563443647</v>
      </c>
      <c r="C399" s="1">
        <f t="shared" si="61"/>
        <v>-2.5432370439739619E-2</v>
      </c>
      <c r="D399" s="1">
        <f t="shared" si="62"/>
        <v>0.3221448300476551</v>
      </c>
      <c r="E399" s="1">
        <f t="shared" si="63"/>
        <v>-0.46729812595517922</v>
      </c>
      <c r="F399" s="1">
        <f t="shared" si="64"/>
        <v>0.31005183101931971</v>
      </c>
      <c r="G399" s="1">
        <f t="shared" si="65"/>
        <v>-0.47518858587509777</v>
      </c>
      <c r="H399" s="1">
        <v>0</v>
      </c>
      <c r="I399" s="1">
        <f t="shared" si="66"/>
        <v>-22.79082129765909</v>
      </c>
      <c r="J399" s="1">
        <f t="shared" si="67"/>
        <v>-10.829938143366684</v>
      </c>
      <c r="K399" s="1">
        <f t="shared" si="68"/>
        <v>-7.0663358737733093</v>
      </c>
    </row>
    <row r="400" spans="1:11">
      <c r="A400" s="1">
        <f t="shared" si="69"/>
        <v>2.5957818381067512</v>
      </c>
      <c r="B400" s="1">
        <f t="shared" si="60"/>
        <v>0.99932664537685301</v>
      </c>
      <c r="C400" s="1">
        <f t="shared" si="61"/>
        <v>-2.594033956405381E-2</v>
      </c>
      <c r="D400" s="1">
        <f t="shared" si="62"/>
        <v>0.31355793656509345</v>
      </c>
      <c r="E400" s="1">
        <f t="shared" si="63"/>
        <v>-0.46393895825004206</v>
      </c>
      <c r="F400" s="1">
        <f t="shared" si="64"/>
        <v>0.30131206676488342</v>
      </c>
      <c r="G400" s="1">
        <f t="shared" si="65"/>
        <v>-0.47176036215514899</v>
      </c>
      <c r="H400" s="1">
        <v>0</v>
      </c>
      <c r="I400" s="1">
        <f t="shared" si="66"/>
        <v>-22.343942448685379</v>
      </c>
      <c r="J400" s="1">
        <f t="shared" si="67"/>
        <v>-10.54098638156562</v>
      </c>
      <c r="K400" s="1">
        <f t="shared" si="68"/>
        <v>-6.732499478889002</v>
      </c>
    </row>
    <row r="401" spans="1:11">
      <c r="A401" s="1">
        <f t="shared" si="69"/>
        <v>2.6476974748688864</v>
      </c>
      <c r="B401" s="1">
        <f t="shared" si="60"/>
        <v>0.999299460907212</v>
      </c>
      <c r="C401" s="1">
        <f t="shared" si="61"/>
        <v>-2.6458426592818645E-2</v>
      </c>
      <c r="D401" s="1">
        <f t="shared" si="62"/>
        <v>0.30509690992818528</v>
      </c>
      <c r="E401" s="1">
        <f t="shared" si="63"/>
        <v>-0.46044846126407901</v>
      </c>
      <c r="F401" s="1">
        <f t="shared" si="64"/>
        <v>0.29270043580355987</v>
      </c>
      <c r="G401" s="1">
        <f t="shared" si="65"/>
        <v>-0.46819828331178015</v>
      </c>
      <c r="H401" s="1">
        <v>0</v>
      </c>
      <c r="I401" s="1">
        <f t="shared" si="66"/>
        <v>-21.905825930083704</v>
      </c>
      <c r="J401" s="1">
        <f t="shared" si="67"/>
        <v>-10.256270094991869</v>
      </c>
      <c r="K401" s="1">
        <f t="shared" si="68"/>
        <v>-6.4118447963724226</v>
      </c>
    </row>
    <row r="402" spans="1:11">
      <c r="A402" s="1">
        <f t="shared" si="69"/>
        <v>2.700651424366264</v>
      </c>
      <c r="B402" s="1">
        <f t="shared" si="60"/>
        <v>0.99927117975477298</v>
      </c>
      <c r="C402" s="1">
        <f t="shared" si="61"/>
        <v>-2.698683134932885E-2</v>
      </c>
      <c r="D402" s="1">
        <f t="shared" si="62"/>
        <v>0.29676549037416289</v>
      </c>
      <c r="E402" s="1">
        <f t="shared" si="63"/>
        <v>-0.45683228224058936</v>
      </c>
      <c r="F402" s="1">
        <f t="shared" si="64"/>
        <v>0.28422074592093766</v>
      </c>
      <c r="G402" s="1">
        <f t="shared" si="65"/>
        <v>-0.46450809386364755</v>
      </c>
      <c r="H402" s="1">
        <v>0</v>
      </c>
      <c r="I402" s="1">
        <f t="shared" si="66"/>
        <v>-21.476299931454612</v>
      </c>
      <c r="J402" s="1">
        <f t="shared" si="67"/>
        <v>-9.9759151444039667</v>
      </c>
      <c r="K402" s="1">
        <f t="shared" si="68"/>
        <v>-6.104009986139812</v>
      </c>
    </row>
    <row r="403" spans="1:11">
      <c r="A403" s="1">
        <f t="shared" si="69"/>
        <v>2.7546644528535893</v>
      </c>
      <c r="B403" s="1">
        <f t="shared" si="60"/>
        <v>0.9992417577428071</v>
      </c>
      <c r="C403" s="1">
        <f t="shared" si="61"/>
        <v>-2.7525757498610488E-2</v>
      </c>
      <c r="D403" s="1">
        <f t="shared" si="62"/>
        <v>0.288567104389717</v>
      </c>
      <c r="E403" s="1">
        <f t="shared" si="63"/>
        <v>-0.4530961604933893</v>
      </c>
      <c r="F403" s="1">
        <f t="shared" si="64"/>
        <v>0.27587648557984035</v>
      </c>
      <c r="G403" s="1">
        <f t="shared" si="65"/>
        <v>-0.46069563197543895</v>
      </c>
      <c r="H403" s="1">
        <v>0</v>
      </c>
      <c r="I403" s="1">
        <f t="shared" si="66"/>
        <v>-21.055196011230013</v>
      </c>
      <c r="J403" s="1">
        <f t="shared" si="67"/>
        <v>-9.7000368327603521</v>
      </c>
      <c r="K403" s="1">
        <f t="shared" si="68"/>
        <v>-5.8086334787728084</v>
      </c>
    </row>
    <row r="404" spans="1:11">
      <c r="A404" s="1">
        <f t="shared" si="69"/>
        <v>2.8097577419106612</v>
      </c>
      <c r="B404" s="1">
        <f t="shared" si="60"/>
        <v>0.99921114892048157</v>
      </c>
      <c r="C404" s="1">
        <f t="shared" si="61"/>
        <v>-2.80754126148277E-2</v>
      </c>
      <c r="D404" s="1">
        <f t="shared" si="62"/>
        <v>0.28050486470915176</v>
      </c>
      <c r="E404" s="1">
        <f t="shared" si="63"/>
        <v>-0.44924590769828082</v>
      </c>
      <c r="F404" s="1">
        <f t="shared" si="64"/>
        <v>0.26767082391966374</v>
      </c>
      <c r="G404" s="1">
        <f t="shared" si="65"/>
        <v>-0.45676680939619962</v>
      </c>
      <c r="H404" s="1">
        <v>0</v>
      </c>
      <c r="I404" s="1">
        <f t="shared" si="66"/>
        <v>-20.642349030617659</v>
      </c>
      <c r="J404" s="1">
        <f t="shared" si="67"/>
        <v>-9.428739905157963</v>
      </c>
      <c r="K404" s="1">
        <f t="shared" si="68"/>
        <v>-5.5253545726627005</v>
      </c>
    </row>
    <row r="405" spans="1:11">
      <c r="A405" s="1">
        <f t="shared" si="69"/>
        <v>2.8659528967488743</v>
      </c>
      <c r="B405" s="1">
        <f t="shared" si="60"/>
        <v>0.99917930549206113</v>
      </c>
      <c r="C405" s="1">
        <f t="shared" si="61"/>
        <v>-2.8636008249465012E-2</v>
      </c>
      <c r="D405" s="1">
        <f t="shared" si="62"/>
        <v>0.27258157167172703</v>
      </c>
      <c r="E405" s="1">
        <f t="shared" si="63"/>
        <v>-0.44528738861177974</v>
      </c>
      <c r="F405" s="1">
        <f t="shared" si="64"/>
        <v>0.25960661213922104</v>
      </c>
      <c r="G405" s="1">
        <f t="shared" si="65"/>
        <v>-0.4527275918325353</v>
      </c>
      <c r="H405" s="1">
        <v>0</v>
      </c>
      <c r="I405" s="1">
        <f t="shared" si="66"/>
        <v>-20.237597088840843</v>
      </c>
      <c r="J405" s="1">
        <f t="shared" si="67"/>
        <v>-9.1621185945080423</v>
      </c>
      <c r="K405" s="1">
        <f t="shared" si="68"/>
        <v>-5.2538140180725339</v>
      </c>
    </row>
    <row r="406" spans="1:11">
      <c r="A406" s="1">
        <f t="shared" si="69"/>
        <v>2.9232719546838517</v>
      </c>
      <c r="B406" s="1">
        <f t="shared" si="60"/>
        <v>0.99914617774332082</v>
      </c>
      <c r="C406" s="1">
        <f t="shared" si="61"/>
        <v>-2.9207760000266165E-2</v>
      </c>
      <c r="D406" s="1">
        <f t="shared" si="62"/>
        <v>0.2647997158689061</v>
      </c>
      <c r="E406" s="1">
        <f t="shared" si="63"/>
        <v>-0.44122650231446053</v>
      </c>
      <c r="F406" s="1">
        <f t="shared" si="64"/>
        <v>0.25168638619257727</v>
      </c>
      <c r="G406" s="1">
        <f t="shared" si="65"/>
        <v>-0.44858397985578541</v>
      </c>
      <c r="H406" s="1">
        <v>0</v>
      </c>
      <c r="I406" s="1">
        <f t="shared" si="66"/>
        <v>-19.840781459647886</v>
      </c>
      <c r="J406" s="1">
        <f t="shared" si="67"/>
        <v>-8.9002567106177271</v>
      </c>
      <c r="K406" s="1">
        <f t="shared" si="68"/>
        <v>-4.9936545848154648</v>
      </c>
    </row>
    <row r="407" spans="1:11">
      <c r="A407" s="1">
        <f t="shared" si="69"/>
        <v>2.9817373937775287</v>
      </c>
      <c r="B407" s="1">
        <f t="shared" si="60"/>
        <v>0.99911171396506182</v>
      </c>
      <c r="C407" s="1">
        <f t="shared" si="61"/>
        <v>-2.9790887580907831E-2</v>
      </c>
      <c r="D407" s="1">
        <f t="shared" si="62"/>
        <v>0.2571614820055293</v>
      </c>
      <c r="E407" s="1">
        <f t="shared" si="63"/>
        <v>-0.43706916406702623</v>
      </c>
      <c r="F407" s="1">
        <f t="shared" si="64"/>
        <v>0.24391237072053762</v>
      </c>
      <c r="G407" s="1">
        <f t="shared" si="65"/>
        <v>-0.44434199043284978</v>
      </c>
      <c r="H407" s="1">
        <v>0</v>
      </c>
      <c r="I407" s="1">
        <f t="shared" si="66"/>
        <v>-19.451746529066554</v>
      </c>
      <c r="J407" s="1">
        <f t="shared" si="67"/>
        <v>-8.6432277701207099</v>
      </c>
      <c r="K407" s="1">
        <f t="shared" si="68"/>
        <v>-4.7445216105596124</v>
      </c>
    </row>
    <row r="408" spans="1:11">
      <c r="A408" s="1">
        <f t="shared" si="69"/>
        <v>3.0413721416530795</v>
      </c>
      <c r="B408" s="1">
        <f t="shared" si="60"/>
        <v>0.99907586037362339</v>
      </c>
      <c r="C408" s="1">
        <f t="shared" si="61"/>
        <v>-3.0385614891384197E-2</v>
      </c>
      <c r="D408" s="1">
        <f t="shared" si="62"/>
        <v>0.2496687538934084</v>
      </c>
      <c r="E408" s="1">
        <f t="shared" si="63"/>
        <v>-0.43282128785761109</v>
      </c>
      <c r="F408" s="1">
        <f t="shared" si="64"/>
        <v>0.23628648413483311</v>
      </c>
      <c r="G408" s="1">
        <f t="shared" si="65"/>
        <v>-0.44000763916057939</v>
      </c>
      <c r="H408" s="1">
        <v>0</v>
      </c>
      <c r="I408" s="1">
        <f t="shared" si="66"/>
        <v>-19.070339734378976</v>
      </c>
      <c r="J408" s="1">
        <f t="shared" si="67"/>
        <v>-8.3910951645142831</v>
      </c>
      <c r="K408" s="1">
        <f t="shared" si="68"/>
        <v>-4.5060635270932154</v>
      </c>
    </row>
    <row r="409" spans="1:11">
      <c r="A409" s="1">
        <f t="shared" si="69"/>
        <v>3.102199584486141</v>
      </c>
      <c r="B409" s="1">
        <f t="shared" si="60"/>
        <v>0.99903856102827338</v>
      </c>
      <c r="C409" s="1">
        <f t="shared" si="61"/>
        <v>-3.099217008907542E-2</v>
      </c>
      <c r="D409" s="1">
        <f t="shared" si="62"/>
        <v>0.24232312049147273</v>
      </c>
      <c r="E409" s="1">
        <f t="shared" si="63"/>
        <v>-0.42848876970901806</v>
      </c>
      <c r="F409" s="1">
        <f t="shared" si="64"/>
        <v>0.22881034476760126</v>
      </c>
      <c r="G409" s="1">
        <f t="shared" si="65"/>
        <v>-0.43558692327365989</v>
      </c>
      <c r="H409" s="1">
        <v>0</v>
      </c>
      <c r="I409" s="1">
        <f t="shared" si="66"/>
        <v>-18.696411504293113</v>
      </c>
      <c r="J409" s="1">
        <f t="shared" si="67"/>
        <v>-8.1439123634132962</v>
      </c>
      <c r="K409" s="1">
        <f t="shared" si="68"/>
        <v>-4.277932362214254</v>
      </c>
    </row>
    <row r="410" spans="1:11">
      <c r="A410" s="1">
        <f t="shared" si="69"/>
        <v>3.1642435761758638</v>
      </c>
      <c r="B410" s="1">
        <f t="shared" si="60"/>
        <v>0.99899975774535987</v>
      </c>
      <c r="C410" s="1">
        <f t="shared" si="61"/>
        <v>-3.1610785660469994E-2</v>
      </c>
      <c r="D410" s="1">
        <f t="shared" si="62"/>
        <v>0.23512588290337608</v>
      </c>
      <c r="E410" s="1">
        <f t="shared" si="63"/>
        <v>-0.42407747180472105</v>
      </c>
      <c r="F410" s="1">
        <f t="shared" si="64"/>
        <v>0.22148527799548351</v>
      </c>
      <c r="G410" s="1">
        <f t="shared" si="65"/>
        <v>-0.43108580548586839</v>
      </c>
      <c r="H410" s="1">
        <v>0</v>
      </c>
      <c r="I410" s="1">
        <f t="shared" si="66"/>
        <v>-18.329815200287364</v>
      </c>
      <c r="J410" s="1">
        <f t="shared" si="67"/>
        <v>-7.9017231500229919</v>
      </c>
      <c r="K410" s="1">
        <f t="shared" si="68"/>
        <v>-4.0597842152414856</v>
      </c>
    </row>
    <row r="411" spans="1:11">
      <c r="A411" s="1">
        <f t="shared" si="69"/>
        <v>3.2275284476993811</v>
      </c>
      <c r="B411" s="1">
        <f t="shared" si="60"/>
        <v>0.99895939000910061</v>
      </c>
      <c r="C411" s="1">
        <f t="shared" si="61"/>
        <v>-3.2241698493507935E-2</v>
      </c>
      <c r="D411" s="1">
        <f t="shared" si="62"/>
        <v>0.22807806224134344</v>
      </c>
      <c r="E411" s="1">
        <f t="shared" si="63"/>
        <v>-0.419593207482649</v>
      </c>
      <c r="F411" s="1">
        <f t="shared" si="64"/>
        <v>0.21431232424549065</v>
      </c>
      <c r="G411" s="1">
        <f t="shared" si="65"/>
        <v>-0.426510198714598</v>
      </c>
      <c r="H411" s="1">
        <v>0</v>
      </c>
      <c r="I411" s="1">
        <f t="shared" si="66"/>
        <v>-17.970407059105259</v>
      </c>
      <c r="J411" s="1">
        <f t="shared" si="67"/>
        <v>-7.6645618857611986</v>
      </c>
      <c r="K411" s="1">
        <f t="shared" si="68"/>
        <v>-3.8512797044744205</v>
      </c>
    </row>
    <row r="412" spans="1:11">
      <c r="A412" s="1">
        <f t="shared" si="69"/>
        <v>3.2920790166533687</v>
      </c>
      <c r="B412" s="1">
        <f t="shared" si="60"/>
        <v>0.99891739487888431</v>
      </c>
      <c r="C412" s="1">
        <f t="shared" si="61"/>
        <v>-3.2885149950508223E-2</v>
      </c>
      <c r="D412" s="1">
        <f t="shared" si="62"/>
        <v>0.22118040826395241</v>
      </c>
      <c r="E412" s="1">
        <f t="shared" si="63"/>
        <v>-0.4150417271361323</v>
      </c>
      <c r="F412" s="1">
        <f t="shared" si="64"/>
        <v>0.20729224778868577</v>
      </c>
      <c r="G412" s="1">
        <f t="shared" si="65"/>
        <v>-0.4218659517287327</v>
      </c>
      <c r="H412" s="1">
        <v>0</v>
      </c>
      <c r="I412" s="1">
        <f t="shared" si="66"/>
        <v>-17.618046136377707</v>
      </c>
      <c r="J412" s="1">
        <f t="shared" si="67"/>
        <v>-7.4324538009237031</v>
      </c>
      <c r="K412" s="1">
        <f t="shared" si="68"/>
        <v>-3.6520843852545055</v>
      </c>
    </row>
    <row r="413" spans="1:11">
      <c r="A413" s="1">
        <f t="shared" si="69"/>
        <v>3.3579205969864363</v>
      </c>
      <c r="B413" s="1">
        <f t="shared" si="60"/>
        <v>0.99887370689295096</v>
      </c>
      <c r="C413" s="1">
        <f t="shared" si="61"/>
        <v>-3.3541385941640328E-2</v>
      </c>
      <c r="D413" s="1">
        <f t="shared" si="62"/>
        <v>0.21443340869543656</v>
      </c>
      <c r="E413" s="1">
        <f t="shared" si="63"/>
        <v>-0.41042870505203749</v>
      </c>
      <c r="F413" s="1">
        <f t="shared" si="64"/>
        <v>0.20042554622762379</v>
      </c>
      <c r="G413" s="1">
        <f t="shared" si="65"/>
        <v>-0.4171588357504375</v>
      </c>
      <c r="H413" s="1">
        <v>0</v>
      </c>
      <c r="I413" s="1">
        <f t="shared" si="66"/>
        <v>-17.272594251350689</v>
      </c>
      <c r="J413" s="1">
        <f t="shared" si="67"/>
        <v>-7.2054153082831531</v>
      </c>
      <c r="K413" s="1">
        <f t="shared" si="68"/>
        <v>-3.4618691375950768</v>
      </c>
    </row>
    <row r="414" spans="1:11">
      <c r="A414" s="1">
        <f t="shared" si="69"/>
        <v>3.4250790089261649</v>
      </c>
      <c r="B414" s="1">
        <f t="shared" si="60"/>
        <v>0.9988282579683152</v>
      </c>
      <c r="C414" s="1">
        <f t="shared" si="61"/>
        <v>-3.4210656998895646E-2</v>
      </c>
      <c r="D414" s="1">
        <f t="shared" si="62"/>
        <v>0.20783729913489188</v>
      </c>
      <c r="E414" s="1">
        <f t="shared" si="63"/>
        <v>-0.40575972720713094</v>
      </c>
      <c r="F414" s="1">
        <f t="shared" si="64"/>
        <v>0.19371246058429506</v>
      </c>
      <c r="G414" s="1">
        <f t="shared" si="65"/>
        <v>-0.41239453203227805</v>
      </c>
      <c r="H414" s="1">
        <v>0</v>
      </c>
      <c r="I414" s="1">
        <f t="shared" si="66"/>
        <v>-16.933915932696756</v>
      </c>
      <c r="J414" s="1">
        <f t="shared" si="67"/>
        <v>-6.9834543365384159</v>
      </c>
      <c r="K414" s="1">
        <f t="shared" si="68"/>
        <v>-3.2803105226502867</v>
      </c>
    </row>
    <row r="415" spans="1:11">
      <c r="A415" s="1">
        <f t="shared" si="69"/>
        <v>3.4935805891046883</v>
      </c>
      <c r="B415" s="1">
        <f t="shared" si="60"/>
        <v>0.99878097729679249</v>
      </c>
      <c r="C415" s="1">
        <f t="shared" si="61"/>
        <v>-3.4893218350510846E-2</v>
      </c>
      <c r="D415" s="1">
        <f t="shared" si="62"/>
        <v>0.20139207346538565</v>
      </c>
      <c r="E415" s="1">
        <f t="shared" si="63"/>
        <v>-0.40104028003518344</v>
      </c>
      <c r="F415" s="1">
        <f t="shared" si="64"/>
        <v>0.18715298589696763</v>
      </c>
      <c r="G415" s="1">
        <f t="shared" si="65"/>
        <v>-0.40757862042240972</v>
      </c>
      <c r="H415" s="1">
        <v>0</v>
      </c>
      <c r="I415" s="1">
        <f t="shared" si="66"/>
        <v>-16.601878365388977</v>
      </c>
      <c r="J415" s="1">
        <f t="shared" si="67"/>
        <v>-6.7665706805858896</v>
      </c>
      <c r="K415" s="1">
        <f t="shared" si="68"/>
        <v>-3.1070911075808154</v>
      </c>
    </row>
    <row r="416" spans="1:11">
      <c r="A416" s="1">
        <f t="shared" si="69"/>
        <v>3.5634522008867822</v>
      </c>
      <c r="B416" s="1">
        <f t="shared" si="60"/>
        <v>0.99873179123698408</v>
      </c>
      <c r="C416" s="1">
        <f t="shared" si="61"/>
        <v>-3.5589329995790293E-2</v>
      </c>
      <c r="D416" s="1">
        <f t="shared" si="62"/>
        <v>0.19509749467531756</v>
      </c>
      <c r="E416" s="1">
        <f t="shared" si="63"/>
        <v>-0.39627574016930683</v>
      </c>
      <c r="F416" s="1">
        <f t="shared" si="64"/>
        <v>0.18074688223671637</v>
      </c>
      <c r="G416" s="1">
        <f t="shared" si="65"/>
        <v>-0.40271656892240532</v>
      </c>
      <c r="H416" s="1">
        <v>0</v>
      </c>
      <c r="I416" s="1">
        <f t="shared" si="66"/>
        <v>-16.276351338616642</v>
      </c>
      <c r="J416" s="1">
        <f t="shared" si="67"/>
        <v>-6.5547563656632928</v>
      </c>
      <c r="K416" s="1">
        <f t="shared" si="68"/>
        <v>-2.9418997586443631</v>
      </c>
    </row>
    <row r="417" spans="1:11">
      <c r="A417" s="1">
        <f t="shared" si="69"/>
        <v>3.6347212449045179</v>
      </c>
      <c r="B417" s="1">
        <f t="shared" si="60"/>
        <v>0.99868062320206508</v>
      </c>
      <c r="C417" s="1">
        <f t="shared" si="61"/>
        <v>-3.6299256780270295E-2</v>
      </c>
      <c r="D417" s="1">
        <f t="shared" si="62"/>
        <v>0.18895310600738299</v>
      </c>
      <c r="E417" s="1">
        <f t="shared" si="63"/>
        <v>-0.39147136515656628</v>
      </c>
      <c r="F417" s="1">
        <f t="shared" si="64"/>
        <v>0.17449368605747795</v>
      </c>
      <c r="G417" s="1">
        <f t="shared" si="65"/>
        <v>-0.39781372423471439</v>
      </c>
      <c r="H417" s="1">
        <v>0</v>
      </c>
      <c r="I417" s="1">
        <f t="shared" si="66"/>
        <v>-15.9572071947222</v>
      </c>
      <c r="J417" s="1">
        <f t="shared" si="67"/>
        <v>-6.3479960225174175</v>
      </c>
      <c r="K417" s="1">
        <f t="shared" si="68"/>
        <v>-2.7844319025899837</v>
      </c>
    </row>
    <row r="418" spans="1:11">
      <c r="A418" s="1">
        <f t="shared" si="69"/>
        <v>3.7074156698026082</v>
      </c>
      <c r="B418" s="1">
        <f t="shared" si="60"/>
        <v>0.99862739354322705</v>
      </c>
      <c r="C418" s="1">
        <f t="shared" si="61"/>
        <v>-3.7023268471162961E-2</v>
      </c>
      <c r="D418" s="1">
        <f t="shared" si="62"/>
        <v>0.18295824235404254</v>
      </c>
      <c r="E418" s="1">
        <f t="shared" si="63"/>
        <v>-0.38663228513506465</v>
      </c>
      <c r="F418" s="1">
        <f t="shared" si="64"/>
        <v>0.1683927217970928</v>
      </c>
      <c r="G418" s="1">
        <f t="shared" si="65"/>
        <v>-0.39287530328977721</v>
      </c>
      <c r="H418" s="1">
        <v>0</v>
      </c>
      <c r="I418" s="1">
        <f t="shared" si="66"/>
        <v>-15.644320779139411</v>
      </c>
      <c r="J418" s="1">
        <f t="shared" si="67"/>
        <v>-6.1462672708669599</v>
      </c>
      <c r="K418" s="1">
        <f t="shared" si="68"/>
        <v>-2.634389756666101</v>
      </c>
    </row>
    <row r="419" spans="1:11">
      <c r="A419" s="1">
        <f t="shared" si="69"/>
        <v>3.7815639831986605</v>
      </c>
      <c r="B419" s="1">
        <f t="shared" si="60"/>
        <v>0.99857201942860963</v>
      </c>
      <c r="C419" s="1">
        <f t="shared" si="61"/>
        <v>-3.7761639833011833E-2</v>
      </c>
      <c r="D419" s="1">
        <f t="shared" si="62"/>
        <v>0.17711204182242776</v>
      </c>
      <c r="E419" s="1">
        <f t="shared" si="63"/>
        <v>-0.38176349545748656</v>
      </c>
      <c r="F419" s="1">
        <f t="shared" si="64"/>
        <v>0.16244311365088879</v>
      </c>
      <c r="G419" s="1">
        <f t="shared" si="65"/>
        <v>-0.387906385736495</v>
      </c>
      <c r="H419" s="1">
        <v>0</v>
      </c>
      <c r="I419" s="1">
        <f t="shared" si="66"/>
        <v>-15.337569391313147</v>
      </c>
      <c r="J419" s="1">
        <f t="shared" si="67"/>
        <v>-5.9495411085669767</v>
      </c>
      <c r="K419" s="1">
        <f t="shared" si="68"/>
        <v>-2.4914825277614749</v>
      </c>
    </row>
    <row r="420" spans="1:11">
      <c r="A420" s="1">
        <f t="shared" si="69"/>
        <v>3.8571952628626338</v>
      </c>
      <c r="B420" s="1">
        <f t="shared" si="60"/>
        <v>0.9985144147175572</v>
      </c>
      <c r="C420" s="1">
        <f t="shared" si="61"/>
        <v>-3.851465070348617E-2</v>
      </c>
      <c r="D420" s="1">
        <f t="shared" si="62"/>
        <v>0.17141345739601294</v>
      </c>
      <c r="E420" s="1">
        <f t="shared" si="63"/>
        <v>-0.37686985023951997</v>
      </c>
      <c r="F420" s="1">
        <f t="shared" si="64"/>
        <v>0.15664379744384252</v>
      </c>
      <c r="G420" s="1">
        <f t="shared" si="65"/>
        <v>-0.38291190737409203</v>
      </c>
      <c r="H420" s="1">
        <v>0</v>
      </c>
      <c r="I420" s="1">
        <f t="shared" si="66"/>
        <v>-15.036832736581516</v>
      </c>
      <c r="J420" s="1">
        <f t="shared" si="67"/>
        <v>-5.7577823040296163</v>
      </c>
      <c r="K420" s="1">
        <f t="shared" si="68"/>
        <v>-2.3554265813860154</v>
      </c>
    </row>
    <row r="421" spans="1:11">
      <c r="A421" s="1">
        <f t="shared" si="69"/>
        <v>3.9343391681198865</v>
      </c>
      <c r="B421" s="1">
        <f t="shared" si="60"/>
        <v>0.99845448983002771</v>
      </c>
      <c r="C421" s="1">
        <f t="shared" si="61"/>
        <v>-3.928258606923437E-2</v>
      </c>
      <c r="D421" s="1">
        <f t="shared" si="62"/>
        <v>0.1658612686250853</v>
      </c>
      <c r="E421" s="1">
        <f t="shared" si="63"/>
        <v>-0.37195605680666444</v>
      </c>
      <c r="F421" s="1">
        <f t="shared" si="64"/>
        <v>0.1509935325321399</v>
      </c>
      <c r="G421" s="1">
        <f t="shared" si="65"/>
        <v>-0.37789665449840426</v>
      </c>
      <c r="H421" s="1">
        <v>0</v>
      </c>
      <c r="I421" s="1">
        <f t="shared" si="66"/>
        <v>-14.741992879001486</v>
      </c>
      <c r="J421" s="1">
        <f t="shared" si="67"/>
        <v>-5.5709497896139606</v>
      </c>
      <c r="K421" s="1">
        <f t="shared" si="68"/>
        <v>-2.2259455813640856</v>
      </c>
    </row>
    <row r="422" spans="1:11">
      <c r="A422" s="1">
        <f t="shared" si="69"/>
        <v>4.0130259514822839</v>
      </c>
      <c r="B422" s="1">
        <f t="shared" si="60"/>
        <v>0.99839215161098083</v>
      </c>
      <c r="C422" s="1">
        <f t="shared" si="61"/>
        <v>-4.0065736141711009E-2</v>
      </c>
      <c r="D422" s="1">
        <f t="shared" si="62"/>
        <v>0.16045409328296092</v>
      </c>
      <c r="E422" s="1">
        <f t="shared" si="63"/>
        <v>-0.36702667100866637</v>
      </c>
      <c r="F422" s="1">
        <f t="shared" si="64"/>
        <v>0.14549091366996059</v>
      </c>
      <c r="G422" s="1">
        <f t="shared" si="65"/>
        <v>-0.37286525913129059</v>
      </c>
      <c r="H422" s="1">
        <v>0</v>
      </c>
      <c r="I422" s="1">
        <f t="shared" si="66"/>
        <v>-14.452934195099498</v>
      </c>
      <c r="J422" s="1">
        <f t="shared" si="67"/>
        <v>-5.3889970538632657</v>
      </c>
      <c r="K422" s="1">
        <f t="shared" si="68"/>
        <v>-2.1027706012568426</v>
      </c>
    </row>
    <row r="423" spans="1:11">
      <c r="A423" s="1">
        <f t="shared" si="69"/>
        <v>4.0932864705119298</v>
      </c>
      <c r="B423" s="1">
        <f t="shared" si="60"/>
        <v>0.99832730318955643</v>
      </c>
      <c r="C423" s="1">
        <f t="shared" si="61"/>
        <v>-4.0864396432884732E-2</v>
      </c>
      <c r="D423" s="1">
        <f t="shared" si="62"/>
        <v>0.15519039892995054</v>
      </c>
      <c r="E423" s="1">
        <f t="shared" si="63"/>
        <v>-0.36208609336718989</v>
      </c>
      <c r="F423" s="1">
        <f t="shared" si="64"/>
        <v>0.1401343827824576</v>
      </c>
      <c r="G423" s="1">
        <f t="shared" si="65"/>
        <v>-0.36782219509815961</v>
      </c>
      <c r="H423" s="1">
        <v>0</v>
      </c>
      <c r="I423" s="1">
        <f t="shared" si="66"/>
        <v>-14.169543328528919</v>
      </c>
      <c r="J423" s="1">
        <f t="shared" si="67"/>
        <v>-5.2118725306379901</v>
      </c>
      <c r="K423" s="1">
        <f t="shared" si="68"/>
        <v>-1.9856402086526899</v>
      </c>
    </row>
    <row r="424" spans="1:11">
      <c r="A424" s="1">
        <f t="shared" si="69"/>
        <v>4.1751521999221684</v>
      </c>
      <c r="B424" s="1">
        <f t="shared" si="60"/>
        <v>0.99825984383286281</v>
      </c>
      <c r="C424" s="1">
        <f t="shared" si="61"/>
        <v>-4.167886783072737E-2</v>
      </c>
      <c r="D424" s="1">
        <f t="shared" si="62"/>
        <v>0.15006851433221319</v>
      </c>
      <c r="E424" s="1">
        <f t="shared" si="63"/>
        <v>-0.35713856601931904</v>
      </c>
      <c r="F424" s="1">
        <f t="shared" si="64"/>
        <v>0.13492224059113017</v>
      </c>
      <c r="G424" s="1">
        <f t="shared" si="65"/>
        <v>-0.36277177491554391</v>
      </c>
      <c r="H424" s="1">
        <v>0</v>
      </c>
      <c r="I424" s="1">
        <f t="shared" si="66"/>
        <v>-13.891709145616588</v>
      </c>
      <c r="J424" s="1">
        <f t="shared" si="67"/>
        <v>-5.0395199833658237</v>
      </c>
      <c r="K424" s="1">
        <f t="shared" si="68"/>
        <v>-1.8743005235668846</v>
      </c>
    </row>
    <row r="425" spans="1:11">
      <c r="A425" s="1">
        <f t="shared" si="69"/>
        <v>4.2586552439206118</v>
      </c>
      <c r="B425" s="1">
        <f t="shared" si="60"/>
        <v>0.99818966879417437</v>
      </c>
      <c r="C425" s="1">
        <f t="shared" si="61"/>
        <v>-4.2509456674376889E-2</v>
      </c>
      <c r="D425" s="1">
        <f t="shared" si="62"/>
        <v>0.14508664068777277</v>
      </c>
      <c r="E425" s="1">
        <f t="shared" si="63"/>
        <v>-0.35218817041705114</v>
      </c>
      <c r="F425" s="1">
        <f t="shared" si="64"/>
        <v>0.12985265804301557</v>
      </c>
      <c r="G425" s="1">
        <f t="shared" si="65"/>
        <v>-0.35771814744817026</v>
      </c>
      <c r="H425" s="1">
        <v>0</v>
      </c>
      <c r="I425" s="1">
        <f t="shared" si="66"/>
        <v>-13.619322691780967</v>
      </c>
      <c r="J425" s="1">
        <f t="shared" si="67"/>
        <v>-4.8718788828027151</v>
      </c>
      <c r="K425" s="1">
        <f t="shared" si="68"/>
        <v>-1.7685052522733162</v>
      </c>
    </row>
    <row r="426" spans="1:11">
      <c r="A426" s="1">
        <f t="shared" si="69"/>
        <v>4.3438283487990237</v>
      </c>
      <c r="B426" s="1">
        <f t="shared" si="60"/>
        <v>0.99811666915534425</v>
      </c>
      <c r="C426" s="1">
        <f t="shared" si="61"/>
        <v>-4.3356474828858405E-2</v>
      </c>
      <c r="D426" s="1">
        <f t="shared" si="62"/>
        <v>0.14024286261707203</v>
      </c>
      <c r="E426" s="1">
        <f t="shared" si="63"/>
        <v>-0.34723882574107562</v>
      </c>
      <c r="F426" s="1">
        <f t="shared" si="64"/>
        <v>0.12492368750031718</v>
      </c>
      <c r="G426" s="1">
        <f t="shared" si="65"/>
        <v>-0.35266529629307958</v>
      </c>
      <c r="H426" s="1">
        <v>0</v>
      </c>
      <c r="I426" s="1">
        <f t="shared" si="66"/>
        <v>-13.352277148804871</v>
      </c>
      <c r="J426" s="1">
        <f t="shared" si="67"/>
        <v>-4.7088847768705859</v>
      </c>
      <c r="K426" s="1">
        <f t="shared" si="68"/>
        <v>-1.6680156979549259</v>
      </c>
    </row>
    <row r="427" spans="1:11">
      <c r="A427" s="1">
        <f t="shared" si="69"/>
        <v>4.4307049157750038</v>
      </c>
      <c r="B427" s="1">
        <f t="shared" si="60"/>
        <v>0.99804073166321983</v>
      </c>
      <c r="C427" s="1">
        <f t="shared" si="61"/>
        <v>-4.422023975923909E-2</v>
      </c>
      <c r="D427" s="1">
        <f t="shared" si="62"/>
        <v>0.13553515888043521</v>
      </c>
      <c r="E427" s="1">
        <f t="shared" si="63"/>
        <v>-0.34229428798577749</v>
      </c>
      <c r="F427" s="1">
        <f t="shared" si="64"/>
        <v>0.1201332736521712</v>
      </c>
      <c r="G427" s="1">
        <f t="shared" si="65"/>
        <v>-0.34761703884696565</v>
      </c>
      <c r="H427" s="1">
        <v>0</v>
      </c>
      <c r="I427" s="1">
        <f t="shared" si="66"/>
        <v>-13.090467792945953</v>
      </c>
      <c r="J427" s="1">
        <f t="shared" si="67"/>
        <v>-4.5504696513054457</v>
      </c>
      <c r="K427" s="1">
        <f t="shared" si="68"/>
        <v>-1.5726007496049097</v>
      </c>
    </row>
    <row r="428" spans="1:11">
      <c r="A428" s="1">
        <f t="shared" si="69"/>
        <v>4.5193190140905042</v>
      </c>
      <c r="B428" s="1">
        <f t="shared" si="60"/>
        <v>0.99796173855985848</v>
      </c>
      <c r="C428" s="1">
        <f t="shared" si="61"/>
        <v>-4.510107460408385E-2</v>
      </c>
      <c r="D428" s="1">
        <f t="shared" si="62"/>
        <v>0.13096141278967438</v>
      </c>
      <c r="E428" s="1">
        <f t="shared" si="63"/>
        <v>-0.33735814967154248</v>
      </c>
      <c r="F428" s="1">
        <f t="shared" si="64"/>
        <v>0.11547926411520681</v>
      </c>
      <c r="G428" s="1">
        <f t="shared" si="65"/>
        <v>-0.34257702601203283</v>
      </c>
      <c r="H428" s="1">
        <v>0</v>
      </c>
      <c r="I428" s="1">
        <f t="shared" si="66"/>
        <v>-12.83379195386858</v>
      </c>
      <c r="J428" s="1">
        <f t="shared" si="67"/>
        <v>-4.3965622800134545</v>
      </c>
      <c r="K428" s="1">
        <f t="shared" si="68"/>
        <v>-1.4820368506404058</v>
      </c>
    </row>
    <row r="429" spans="1:11">
      <c r="A429" s="1">
        <f t="shared" si="69"/>
        <v>4.6097053943723143</v>
      </c>
      <c r="B429" s="1">
        <f t="shared" si="60"/>
        <v>0.99787956740631478</v>
      </c>
      <c r="C429" s="1">
        <f t="shared" si="61"/>
        <v>-4.5999308248068013E-2</v>
      </c>
      <c r="D429" s="1">
        <f t="shared" si="62"/>
        <v>0.12651942228575991</v>
      </c>
      <c r="E429" s="1">
        <f t="shared" si="63"/>
        <v>-0.33243384014001565</v>
      </c>
      <c r="F429" s="1">
        <f t="shared" si="64"/>
        <v>0.11095941969432142</v>
      </c>
      <c r="G429" s="1">
        <f t="shared" si="65"/>
        <v>-0.33754874249522898</v>
      </c>
      <c r="H429" s="1">
        <v>0</v>
      </c>
      <c r="I429" s="1">
        <f t="shared" si="66"/>
        <v>-12.582148974380962</v>
      </c>
      <c r="J429" s="1">
        <f t="shared" si="67"/>
        <v>-4.2470885641899283</v>
      </c>
      <c r="K429" s="1">
        <f t="shared" si="68"/>
        <v>-1.3961079487048129</v>
      </c>
    </row>
    <row r="430" spans="1:11">
      <c r="A430" s="1">
        <f t="shared" si="69"/>
        <v>4.7018995022597609</v>
      </c>
      <c r="B430" s="1">
        <f t="shared" si="60"/>
        <v>0.99779409089978488</v>
      </c>
      <c r="C430" s="1">
        <f t="shared" si="61"/>
        <v>-4.6915275393594295E-2</v>
      </c>
      <c r="D430" s="1">
        <f t="shared" si="62"/>
        <v>0.12220690965895693</v>
      </c>
      <c r="E430" s="1">
        <f t="shared" si="63"/>
        <v>-0.32752462638794727</v>
      </c>
      <c r="F430" s="1">
        <f t="shared" si="64"/>
        <v>0.10657142427965645</v>
      </c>
      <c r="G430" s="1">
        <f t="shared" si="65"/>
        <v>-0.33253550765570355</v>
      </c>
      <c r="H430" s="1">
        <v>0</v>
      </c>
      <c r="I430" s="1">
        <f t="shared" si="66"/>
        <v>-12.335440170961727</v>
      </c>
      <c r="J430" s="1">
        <f t="shared" si="67"/>
        <v>-4.1019718594073167</v>
      </c>
      <c r="K430" s="1">
        <f t="shared" si="68"/>
        <v>-1.3146054281358801</v>
      </c>
    </row>
    <row r="431" spans="1:11">
      <c r="A431" s="1">
        <f t="shared" si="69"/>
        <v>4.7959374923049563</v>
      </c>
      <c r="B431" s="1">
        <f t="shared" si="60"/>
        <v>0.99770517668387027</v>
      </c>
      <c r="C431" s="1">
        <f t="shared" si="61"/>
        <v>-4.7849316631249146E-2</v>
      </c>
      <c r="D431" s="1">
        <f t="shared" si="62"/>
        <v>0.11802153089208381</v>
      </c>
      <c r="E431" s="1">
        <f t="shared" si="63"/>
        <v>-0.32263361439560623</v>
      </c>
      <c r="F431" s="1">
        <f t="shared" si="64"/>
        <v>0.10231289436008763</v>
      </c>
      <c r="G431" s="1">
        <f t="shared" si="65"/>
        <v>-0.32754047685568405</v>
      </c>
      <c r="H431" s="1">
        <v>0</v>
      </c>
      <c r="I431" s="1">
        <f t="shared" si="66"/>
        <v>-12.093568795060515</v>
      </c>
      <c r="J431" s="1">
        <f t="shared" si="67"/>
        <v>-3.9611332900211411</v>
      </c>
      <c r="K431" s="1">
        <f t="shared" si="68"/>
        <v>-1.2373280265654787</v>
      </c>
    </row>
    <row r="432" spans="1:11">
      <c r="A432" s="1">
        <f t="shared" si="69"/>
        <v>4.8918562421510554</v>
      </c>
      <c r="B432" s="1">
        <f t="shared" si="60"/>
        <v>0.99761268715173057</v>
      </c>
      <c r="C432" s="1">
        <f t="shared" si="61"/>
        <v>-4.8801778508922811E-2</v>
      </c>
      <c r="D432" s="1">
        <f t="shared" si="62"/>
        <v>0.11396088461154952</v>
      </c>
      <c r="E432" s="1">
        <f t="shared" si="63"/>
        <v>-0.31776375090639686</v>
      </c>
      <c r="F432" s="1">
        <f t="shared" si="64"/>
        <v>9.8181388137617717E-2</v>
      </c>
      <c r="G432" s="1">
        <f t="shared" si="65"/>
        <v>-0.32256664327063744</v>
      </c>
      <c r="H432" s="1">
        <v>0</v>
      </c>
      <c r="I432" s="1">
        <f t="shared" si="66"/>
        <v>-11.856439995157368</v>
      </c>
      <c r="J432" s="1">
        <f t="shared" si="67"/>
        <v>-3.8244920503776449</v>
      </c>
      <c r="K432" s="1">
        <f t="shared" si="68"/>
        <v>-1.1640817370949199</v>
      </c>
    </row>
    <row r="433" spans="1:11">
      <c r="A433" s="1">
        <f t="shared" si="69"/>
        <v>4.9896933669940768</v>
      </c>
      <c r="B433" s="1">
        <f t="shared" si="60"/>
        <v>0.99751647924187736</v>
      </c>
      <c r="C433" s="1">
        <f t="shared" si="61"/>
        <v>-4.9773013599404801E-2</v>
      </c>
      <c r="D433" s="1">
        <f t="shared" si="62"/>
        <v>0.11002252063457257</v>
      </c>
      <c r="E433" s="1">
        <f t="shared" si="63"/>
        <v>-0.31291782561526854</v>
      </c>
      <c r="F433" s="1">
        <f t="shared" si="64"/>
        <v>9.4174414230870696E-2</v>
      </c>
      <c r="G433" s="1">
        <f t="shared" si="65"/>
        <v>-0.3176168401155518</v>
      </c>
      <c r="H433" s="1">
        <v>0</v>
      </c>
      <c r="I433" s="1">
        <f t="shared" si="66"/>
        <v>-11.623960779566046</v>
      </c>
      <c r="J433" s="1">
        <f t="shared" si="67"/>
        <v>-3.6919656924328734</v>
      </c>
      <c r="K433" s="1">
        <f t="shared" si="68"/>
        <v>-1.0946796974582473</v>
      </c>
    </row>
    <row r="434" spans="1:11">
      <c r="A434" s="1">
        <f t="shared" si="69"/>
        <v>5.0894872343339586</v>
      </c>
      <c r="B434" s="1">
        <f t="shared" si="60"/>
        <v>0.99741640422636413</v>
      </c>
      <c r="C434" s="1">
        <f t="shared" si="61"/>
        <v>-5.0763380566253596E-2</v>
      </c>
      <c r="D434" s="1">
        <f t="shared" si="62"/>
        <v>0.10620394810445319</v>
      </c>
      <c r="E434" s="1">
        <f t="shared" si="63"/>
        <v>-0.30809847372468396</v>
      </c>
      <c r="F434" s="1">
        <f t="shared" si="64"/>
        <v>9.0289439959419057E-2</v>
      </c>
      <c r="G434" s="1">
        <f t="shared" si="65"/>
        <v>-0.31269374324537025</v>
      </c>
      <c r="H434" s="1">
        <v>0</v>
      </c>
      <c r="I434" s="1">
        <f t="shared" si="66"/>
        <v>-11.396039979966712</v>
      </c>
      <c r="J434" s="1">
        <f t="shared" si="67"/>
        <v>-3.5634703995096855</v>
      </c>
      <c r="K434" s="1">
        <f t="shared" si="68"/>
        <v>-1.0289420675463437</v>
      </c>
    </row>
    <row r="435" spans="1:11">
      <c r="A435" s="1">
        <f t="shared" si="69"/>
        <v>5.1912769790206381</v>
      </c>
      <c r="B435" s="1">
        <f t="shared" si="60"/>
        <v>0.99731230749111399</v>
      </c>
      <c r="C435" s="1">
        <f t="shared" si="61"/>
        <v>-5.1773244227725723E-2</v>
      </c>
      <c r="D435" s="1">
        <f t="shared" si="62"/>
        <v>0.10250264320896822</v>
      </c>
      <c r="E435" s="1">
        <f t="shared" si="63"/>
        <v>-0.30330817882830524</v>
      </c>
      <c r="F435" s="1">
        <f t="shared" si="64"/>
        <v>8.6523899203929902E-2</v>
      </c>
      <c r="G435" s="1">
        <f t="shared" si="65"/>
        <v>-0.30779987408902992</v>
      </c>
      <c r="H435" s="1">
        <v>0</v>
      </c>
      <c r="I435" s="1">
        <f t="shared" si="66"/>
        <v>-11.172588215653638</v>
      </c>
      <c r="J435" s="1">
        <f t="shared" si="67"/>
        <v>-3.4389212460267693</v>
      </c>
      <c r="K435" s="1">
        <f t="shared" si="68"/>
        <v>-0.96669589661823041</v>
      </c>
    </row>
    <row r="436" spans="1:11">
      <c r="A436" s="1">
        <f t="shared" si="69"/>
        <v>5.295102518601051</v>
      </c>
      <c r="B436" s="1">
        <f t="shared" si="60"/>
        <v>0.9972040283081266</v>
      </c>
      <c r="C436" s="1">
        <f t="shared" si="61"/>
        <v>-5.2802975618534753E-2</v>
      </c>
      <c r="D436" s="1">
        <f t="shared" si="62"/>
        <v>9.8916056479878903E-2</v>
      </c>
      <c r="E436" s="1">
        <f t="shared" si="63"/>
        <v>-0.29854927608411364</v>
      </c>
      <c r="F436" s="1">
        <f t="shared" si="64"/>
        <v>8.2875199840088759E-2</v>
      </c>
      <c r="G436" s="1">
        <f t="shared" si="65"/>
        <v>-0.30293760287814181</v>
      </c>
      <c r="H436" s="1">
        <v>0</v>
      </c>
      <c r="I436" s="1">
        <f t="shared" si="66"/>
        <v>-10.953517858483959</v>
      </c>
      <c r="J436" s="1">
        <f t="shared" si="67"/>
        <v>-3.318232443132048</v>
      </c>
      <c r="K436" s="1">
        <f t="shared" si="68"/>
        <v>-0.90777498147383917</v>
      </c>
    </row>
    <row r="437" spans="1:11">
      <c r="A437" s="1">
        <f t="shared" si="69"/>
        <v>5.4010045689730717</v>
      </c>
      <c r="B437" s="1">
        <f t="shared" si="60"/>
        <v>0.99709139959929605</v>
      </c>
      <c r="C437" s="1">
        <f t="shared" si="61"/>
        <v>-5.3852952049195532E-2</v>
      </c>
      <c r="D437" s="1">
        <f t="shared" si="62"/>
        <v>9.5441619674187572E-2</v>
      </c>
      <c r="E437" s="1">
        <f t="shared" si="63"/>
        <v>-0.293823955640372</v>
      </c>
      <c r="F437" s="1">
        <f t="shared" si="64"/>
        <v>7.9340730746953497E-2</v>
      </c>
      <c r="G437" s="1">
        <f t="shared" si="65"/>
        <v>-0.2981091521330716</v>
      </c>
      <c r="H437" s="1">
        <v>0</v>
      </c>
      <c r="I437" s="1">
        <f t="shared" si="66"/>
        <v>-10.738742998513686</v>
      </c>
      <c r="J437" s="1">
        <f t="shared" si="67"/>
        <v>-3.2013175702618741</v>
      </c>
      <c r="K437" s="1">
        <f t="shared" si="68"/>
        <v>-0.85201971680580646</v>
      </c>
    </row>
    <row r="438" spans="1:11">
      <c r="A438" s="1">
        <f t="shared" si="69"/>
        <v>5.5090246603525328</v>
      </c>
      <c r="B438" s="1">
        <f t="shared" si="60"/>
        <v>0.99697424769156451</v>
      </c>
      <c r="C438" s="1">
        <f t="shared" si="61"/>
        <v>-5.4923557162692434E-2</v>
      </c>
      <c r="D438" s="1">
        <f t="shared" si="62"/>
        <v>9.2076752240158016E-2</v>
      </c>
      <c r="E438" s="1">
        <f t="shared" si="63"/>
        <v>-0.28913426627963446</v>
      </c>
      <c r="F438" s="1">
        <f t="shared" si="64"/>
        <v>7.5917868392811477E-2</v>
      </c>
      <c r="G438" s="1">
        <f t="shared" si="65"/>
        <v>-0.29331660037100843</v>
      </c>
      <c r="H438" s="1">
        <v>0</v>
      </c>
      <c r="I438" s="1">
        <f t="shared" si="66"/>
        <v>-10.528179410307535</v>
      </c>
      <c r="J438" s="1">
        <f t="shared" si="67"/>
        <v>-3.0880897927274544</v>
      </c>
      <c r="K438" s="1">
        <f t="shared" si="68"/>
        <v>-0.79927693888763496</v>
      </c>
    </row>
    <row r="439" spans="1:11">
      <c r="A439" s="1">
        <f t="shared" si="69"/>
        <v>5.6192051535595837</v>
      </c>
      <c r="B439" s="1">
        <f t="shared" si="60"/>
        <v>0.99685239206313558</v>
      </c>
      <c r="C439" s="1">
        <f t="shared" si="61"/>
        <v>-5.6015180988193705E-2</v>
      </c>
      <c r="D439" s="1">
        <f t="shared" si="62"/>
        <v>8.8818867373232635E-2</v>
      </c>
      <c r="E439" s="1">
        <f t="shared" si="63"/>
        <v>-0.28448211924788658</v>
      </c>
      <c r="F439" s="1">
        <f t="shared" si="64"/>
        <v>7.2603983003770065E-2</v>
      </c>
      <c r="G439" s="1">
        <f t="shared" si="65"/>
        <v>-0.28856188600252392</v>
      </c>
      <c r="H439" s="1">
        <v>0</v>
      </c>
      <c r="I439" s="1">
        <f t="shared" si="66"/>
        <v>-10.321744519909348</v>
      </c>
      <c r="J439" s="1">
        <f t="shared" si="67"/>
        <v>-2.9784620655012572</v>
      </c>
      <c r="K439" s="1">
        <f t="shared" si="68"/>
        <v>-0.74939976369275507</v>
      </c>
    </row>
    <row r="440" spans="1:11">
      <c r="A440" s="1">
        <f t="shared" si="69"/>
        <v>5.7315892566307758</v>
      </c>
      <c r="B440" s="1">
        <f t="shared" si="60"/>
        <v>0.99672564508046202</v>
      </c>
      <c r="C440" s="1">
        <f t="shared" si="61"/>
        <v>-5.7128219991515558E-2</v>
      </c>
      <c r="D440" s="1">
        <f t="shared" si="62"/>
        <v>8.5665377668844245E-2</v>
      </c>
      <c r="E440" s="1">
        <f t="shared" si="63"/>
        <v>-0.27986929223782042</v>
      </c>
      <c r="F440" s="1">
        <f t="shared" si="64"/>
        <v>6.9396444322208234E-2</v>
      </c>
      <c r="G440" s="1">
        <f t="shared" si="65"/>
        <v>-0.28384681138507589</v>
      </c>
      <c r="H440" s="1">
        <v>0</v>
      </c>
      <c r="I440" s="1">
        <f t="shared" si="66"/>
        <v>-10.119357372460145</v>
      </c>
      <c r="J440" s="1">
        <f t="shared" si="67"/>
        <v>-2.8723473234388721</v>
      </c>
      <c r="K440" s="1">
        <f t="shared" si="68"/>
        <v>-0.70224742047445787</v>
      </c>
    </row>
    <row r="441" spans="1:11">
      <c r="A441" s="1">
        <f t="shared" si="69"/>
        <v>5.8462210417633917</v>
      </c>
      <c r="B441" s="1">
        <f t="shared" si="60"/>
        <v>0.99659381172571371</v>
      </c>
      <c r="C441" s="1">
        <f t="shared" si="61"/>
        <v>-5.8263077122020515E-2</v>
      </c>
      <c r="D441" s="1">
        <f t="shared" si="62"/>
        <v>8.2613700380748986E-2</v>
      </c>
      <c r="E441" s="1">
        <f t="shared" si="63"/>
        <v>-0.27529743349720648</v>
      </c>
      <c r="F441" s="1">
        <f t="shared" si="64"/>
        <v>6.6292626963874626E-2</v>
      </c>
      <c r="G441" s="1">
        <f t="shared" si="65"/>
        <v>-0.27917304700390627</v>
      </c>
      <c r="H441" s="1">
        <v>0</v>
      </c>
      <c r="I441" s="1">
        <f t="shared" si="66"/>
        <v>-9.9209386004511213</v>
      </c>
      <c r="J441" s="1">
        <f t="shared" si="67"/>
        <v>-2.7696586582266089</v>
      </c>
      <c r="K441" s="1">
        <f t="shared" si="68"/>
        <v>-0.65768508177121066</v>
      </c>
    </row>
    <row r="442" spans="1:11">
      <c r="A442" s="1">
        <f t="shared" si="69"/>
        <v>5.9631454625986597</v>
      </c>
      <c r="B442" s="1">
        <f t="shared" si="60"/>
        <v>0.99645668931443809</v>
      </c>
      <c r="C442" s="1">
        <f t="shared" si="61"/>
        <v>-5.9420161855614738E-2</v>
      </c>
      <c r="D442" s="1">
        <f t="shared" si="62"/>
        <v>7.9661262294904264E-2</v>
      </c>
      <c r="E442" s="1">
        <f t="shared" si="63"/>
        <v>-0.27076806603528181</v>
      </c>
      <c r="F442" s="1">
        <f t="shared" si="64"/>
        <v>6.3289915383841155E-2</v>
      </c>
      <c r="G442" s="1">
        <f t="shared" si="65"/>
        <v>-0.27454213575277586</v>
      </c>
      <c r="H442" s="1">
        <v>0</v>
      </c>
      <c r="I442" s="1">
        <f t="shared" si="66"/>
        <v>-9.7264103925991385</v>
      </c>
      <c r="J442" s="1">
        <f t="shared" si="67"/>
        <v>-2.6703094823921627</v>
      </c>
      <c r="K442" s="1">
        <f t="shared" si="68"/>
        <v>-0.61558369073611274</v>
      </c>
    </row>
    <row r="443" spans="1:11">
      <c r="A443" s="1">
        <f t="shared" si="69"/>
        <v>6.082408371850633</v>
      </c>
      <c r="B443" s="1">
        <f t="shared" si="60"/>
        <v>0.99631406720310622</v>
      </c>
      <c r="C443" s="1">
        <f t="shared" si="61"/>
        <v>-6.0599890233487275E-2</v>
      </c>
      <c r="D443" s="1">
        <f t="shared" si="62"/>
        <v>7.6805504230102059E-2</v>
      </c>
      <c r="E443" s="1">
        <f t="shared" si="63"/>
        <v>-0.26628259190202774</v>
      </c>
      <c r="F443" s="1">
        <f t="shared" si="64"/>
        <v>6.0385708462726992E-2</v>
      </c>
      <c r="G443" s="1">
        <f t="shared" si="65"/>
        <v>-0.26995549728896601</v>
      </c>
      <c r="H443" s="1">
        <v>0</v>
      </c>
      <c r="I443" s="1">
        <f t="shared" si="66"/>
        <v>-9.5356964633324885</v>
      </c>
      <c r="J443" s="1">
        <f t="shared" si="67"/>
        <v>-2.5742136807555562</v>
      </c>
      <c r="K443" s="1">
        <f t="shared" si="68"/>
        <v>-0.57581978662385247</v>
      </c>
    </row>
    <row r="444" spans="1:11">
      <c r="A444" s="1">
        <f t="shared" si="69"/>
        <v>6.2040565392876461</v>
      </c>
      <c r="B444" s="1">
        <f t="shared" si="60"/>
        <v>0.99616572648624113</v>
      </c>
      <c r="C444" s="1">
        <f t="shared" si="61"/>
        <v>-6.1802684896211928E-2</v>
      </c>
      <c r="D444" s="1">
        <f t="shared" si="62"/>
        <v>7.4043885177552143E-2</v>
      </c>
      <c r="E444" s="1">
        <f t="shared" si="63"/>
        <v>-0.26184229651713192</v>
      </c>
      <c r="F444" s="1">
        <f t="shared" si="64"/>
        <v>5.7577423725611261E-2</v>
      </c>
      <c r="G444" s="1">
        <f t="shared" si="65"/>
        <v>-0.26541443243893409</v>
      </c>
      <c r="H444" s="1">
        <v>0</v>
      </c>
      <c r="I444" s="1">
        <f t="shared" si="66"/>
        <v>-9.3487220228749877</v>
      </c>
      <c r="J444" s="1">
        <f t="shared" si="67"/>
        <v>-2.4812857497307288</v>
      </c>
      <c r="K444" s="1">
        <f t="shared" si="68"/>
        <v>-0.53827532920402676</v>
      </c>
    </row>
    <row r="445" spans="1:11">
      <c r="A445" s="1">
        <f t="shared" si="69"/>
        <v>6.3281376700733993</v>
      </c>
      <c r="B445" s="1">
        <f t="shared" si="60"/>
        <v>0.99601143968282502</v>
      </c>
      <c r="C445" s="1">
        <f t="shared" si="61"/>
        <v>-6.3028975112809249E-2</v>
      </c>
      <c r="D445" s="1">
        <f t="shared" si="62"/>
        <v>7.1373886092409466E-2</v>
      </c>
      <c r="E445" s="1">
        <f t="shared" si="63"/>
        <v>-0.25744835302731539</v>
      </c>
      <c r="F445" s="1">
        <f t="shared" si="64"/>
        <v>5.4862501206866324E-2</v>
      </c>
      <c r="G445" s="1">
        <f t="shared" si="65"/>
        <v>-0.26092012763293154</v>
      </c>
      <c r="H445" s="1">
        <v>0</v>
      </c>
      <c r="I445" s="1">
        <f t="shared" si="66"/>
        <v>-9.165413747916654</v>
      </c>
      <c r="J445" s="1">
        <f t="shared" si="67"/>
        <v>-2.391440924915039</v>
      </c>
      <c r="K445" s="1">
        <f t="shared" si="68"/>
        <v>-0.50283752280650662</v>
      </c>
    </row>
    <row r="446" spans="1:11">
      <c r="A446" s="1">
        <f t="shared" si="69"/>
        <v>6.4547004234748675</v>
      </c>
      <c r="B446" s="1">
        <f t="shared" si="60"/>
        <v>0.99585097041166404</v>
      </c>
      <c r="C446" s="1">
        <f t="shared" si="61"/>
        <v>-6.4279196804340258E-2</v>
      </c>
      <c r="D446" s="1">
        <f t="shared" si="62"/>
        <v>6.8793013350868279E-2</v>
      </c>
      <c r="E446" s="1">
        <f t="shared" si="63"/>
        <v>-0.25310182667253811</v>
      </c>
      <c r="F446" s="1">
        <f t="shared" si="64"/>
        <v>5.2238406974782645E-2</v>
      </c>
      <c r="G446" s="1">
        <f t="shared" si="65"/>
        <v>-0.25647365934875599</v>
      </c>
      <c r="H446" s="1">
        <v>0</v>
      </c>
      <c r="I446" s="1">
        <f t="shared" si="66"/>
        <v>-8.985699752859464</v>
      </c>
      <c r="J446" s="1">
        <f t="shared" si="67"/>
        <v>-2.3045952974250792</v>
      </c>
      <c r="K446" s="1">
        <f t="shared" si="68"/>
        <v>-0.46939864064307651</v>
      </c>
    </row>
    <row r="447" spans="1:11">
      <c r="A447" s="1">
        <f t="shared" si="69"/>
        <v>6.5837944319443649</v>
      </c>
      <c r="B447" s="1">
        <f t="shared" si="60"/>
        <v>0.99568407305540241</v>
      </c>
      <c r="C447" s="1">
        <f t="shared" si="61"/>
        <v>-6.555379256157845E-2</v>
      </c>
      <c r="D447" s="1">
        <f t="shared" si="62"/>
        <v>6.6298801886916323E-2</v>
      </c>
      <c r="E447" s="1">
        <f t="shared" si="63"/>
        <v>-0.24880367914336746</v>
      </c>
      <c r="F447" s="1">
        <f t="shared" si="64"/>
        <v>4.9702636330336204E-2</v>
      </c>
      <c r="G447" s="1">
        <f t="shared" si="65"/>
        <v>-0.25207599854661367</v>
      </c>
      <c r="H447" s="1">
        <v>0</v>
      </c>
      <c r="I447" s="1">
        <f t="shared" si="66"/>
        <v>-8.8095095616269266</v>
      </c>
      <c r="J447" s="1">
        <f t="shared" si="67"/>
        <v>-2.2206659194530483</v>
      </c>
      <c r="K447" s="1">
        <f t="shared" si="68"/>
        <v>-0.43785584999016264</v>
      </c>
    </row>
    <row r="448" spans="1:11">
      <c r="A448" s="1">
        <f t="shared" si="69"/>
        <v>6.7154703205832522</v>
      </c>
      <c r="B448" s="1">
        <f t="shared" si="60"/>
        <v>0.99551049241286582</v>
      </c>
      <c r="C448" s="1">
        <f t="shared" si="61"/>
        <v>-6.6853211656278208E-2</v>
      </c>
      <c r="D448" s="1">
        <f t="shared" si="62"/>
        <v>6.3888818023172034E-2</v>
      </c>
      <c r="E448" s="1">
        <f t="shared" si="63"/>
        <v>-0.244554772913501</v>
      </c>
      <c r="F448" s="1">
        <f t="shared" si="64"/>
        <v>4.7252716694784633E-2</v>
      </c>
      <c r="G448" s="1">
        <f t="shared" si="65"/>
        <v>-0.24772801507880851</v>
      </c>
      <c r="H448" s="1">
        <v>0</v>
      </c>
      <c r="I448" s="1">
        <f t="shared" si="66"/>
        <v>-8.6367740800263988</v>
      </c>
      <c r="J448" s="1">
        <f t="shared" si="67"/>
        <v>-2.1395708995290423</v>
      </c>
      <c r="K448" s="1">
        <f t="shared" si="68"/>
        <v>-0.4081110387603466</v>
      </c>
    </row>
    <row r="449" spans="1:11">
      <c r="A449" s="1">
        <f t="shared" si="69"/>
        <v>6.8497797269949174</v>
      </c>
      <c r="B449" s="1">
        <f t="shared" si="60"/>
        <v>0.99532996333941259</v>
      </c>
      <c r="C449" s="1">
        <f t="shared" si="61"/>
        <v>-6.8177910045529033E-2</v>
      </c>
      <c r="D449" s="1">
        <f t="shared" si="62"/>
        <v>6.1560662010426634E-2</v>
      </c>
      <c r="E449" s="1">
        <f t="shared" si="63"/>
        <v>-0.2403558755330617</v>
      </c>
      <c r="F449" s="1">
        <f t="shared" si="64"/>
        <v>4.4886210200980464E-2</v>
      </c>
      <c r="G449" s="1">
        <f t="shared" si="65"/>
        <v>-0.24343048205962481</v>
      </c>
      <c r="H449" s="1">
        <v>0</v>
      </c>
      <c r="I449" s="1">
        <f t="shared" si="66"/>
        <v>-8.4674255686533311</v>
      </c>
      <c r="J449" s="1">
        <f t="shared" si="67"/>
        <v>-2.0612294879812731</v>
      </c>
      <c r="K449" s="1">
        <f t="shared" si="68"/>
        <v>-0.38007064393572998</v>
      </c>
    </row>
    <row r="450" spans="1:11">
      <c r="A450" s="1">
        <f t="shared" si="69"/>
        <v>6.9867753215348163</v>
      </c>
      <c r="B450" s="1">
        <f t="shared" si="60"/>
        <v>0.99514221037497264</v>
      </c>
      <c r="C450" s="1">
        <f t="shared" si="61"/>
        <v>-6.9528350368654665E-2</v>
      </c>
      <c r="D450" s="1">
        <f t="shared" si="62"/>
        <v>5.9311970290598225E-2</v>
      </c>
      <c r="E450" s="1">
        <f t="shared" si="63"/>
        <v>-0.23620766386983597</v>
      </c>
      <c r="F450" s="1">
        <f t="shared" si="64"/>
        <v>4.2600716003377254E-2</v>
      </c>
      <c r="G450" s="1">
        <f t="shared" si="65"/>
        <v>-0.2391840801823571</v>
      </c>
      <c r="H450" s="1">
        <v>0</v>
      </c>
      <c r="I450" s="1">
        <f t="shared" si="66"/>
        <v>-8.3013976163267955</v>
      </c>
      <c r="J450" s="1">
        <f t="shared" si="67"/>
        <v>-1.9855621530891363</v>
      </c>
      <c r="K450" s="1">
        <f t="shared" si="68"/>
        <v>-0.35364548228425069</v>
      </c>
    </row>
    <row r="451" spans="1:11">
      <c r="A451" s="1">
        <f t="shared" si="69"/>
        <v>7.1265108279655127</v>
      </c>
      <c r="B451" s="1">
        <f t="shared" si="60"/>
        <v>0.99494694735945588</v>
      </c>
      <c r="C451" s="1">
        <f t="shared" si="61"/>
        <v>-7.0905001936083956E-2</v>
      </c>
      <c r="D451" s="1">
        <f t="shared" si="62"/>
        <v>5.7140417497786491E-2</v>
      </c>
      <c r="E451" s="1">
        <f t="shared" si="63"/>
        <v>-0.23211072828709392</v>
      </c>
      <c r="F451" s="1">
        <f t="shared" si="64"/>
        <v>4.0393872321685259E-2</v>
      </c>
      <c r="G451" s="1">
        <f t="shared" si="65"/>
        <v>-0.23498940197193338</v>
      </c>
      <c r="H451" s="1">
        <v>0</v>
      </c>
      <c r="I451" s="1">
        <f t="shared" si="66"/>
        <v>-8.1386251140458779</v>
      </c>
      <c r="J451" s="1">
        <f t="shared" si="67"/>
        <v>-1.912490648423399</v>
      </c>
      <c r="K451" s="1">
        <f t="shared" si="68"/>
        <v>-0.32875058373083033</v>
      </c>
    </row>
    <row r="452" spans="1:11">
      <c r="A452" s="1">
        <f t="shared" si="69"/>
        <v>7.2690410445248235</v>
      </c>
      <c r="B452" s="1">
        <f t="shared" ref="B452:B515" si="70">1/(1+A452^2*0.01^2)</f>
        <v>0.99474387703520528</v>
      </c>
      <c r="C452" s="1">
        <f t="shared" ref="C452:C515" si="71">-A452*0.01/(1+A452^2*0.01^2)</f>
        <v>-7.230834070958661E-2</v>
      </c>
      <c r="D452" s="1">
        <f t="shared" ref="D452:D515" si="72">1/(1+A452^2*0.57^2)</f>
        <v>5.5043718212007681E-2</v>
      </c>
      <c r="E452" s="1">
        <f t="shared" ref="E452:E515" si="73">-A452*0.57/(1+A452^2*0.57^2)</f>
        <v>-0.22806557674801514</v>
      </c>
      <c r="F452" s="1">
        <f t="shared" ref="F452:F515" si="74">B452*D452-C452*E452</f>
        <v>3.8263358233022002E-2</v>
      </c>
      <c r="G452" s="1">
        <f t="shared" ref="G452:G515" si="75">B452*E452+D452*C452</f>
        <v>-0.23084695596298707</v>
      </c>
      <c r="H452" s="1">
        <v>0</v>
      </c>
      <c r="I452" s="1">
        <f t="shared" ref="I452:I515" si="76">-58/A452</f>
        <v>-7.9790442294567416</v>
      </c>
      <c r="J452" s="1">
        <f t="shared" ref="J452:J515" si="77">H452*F452-I452*G452</f>
        <v>-1.8419380718641265</v>
      </c>
      <c r="K452" s="1">
        <f t="shared" ref="K452:K515" si="78">H452*G452+F452*I452</f>
        <v>-0.30530502770883033</v>
      </c>
    </row>
    <row r="453" spans="1:11">
      <c r="A453" s="1">
        <f t="shared" ref="A453:A516" si="79">A452*$O$2</f>
        <v>7.4144218654153198</v>
      </c>
      <c r="B453" s="1">
        <f t="shared" si="70"/>
        <v>0.99453269063617977</v>
      </c>
      <c r="C453" s="1">
        <f t="shared" si="71"/>
        <v>-7.3738849273232224E-2</v>
      </c>
      <c r="D453" s="1">
        <f t="shared" si="72"/>
        <v>5.301962848000185E-2</v>
      </c>
      <c r="E453" s="1">
        <f t="shared" si="73"/>
        <v>-0.22407263883804385</v>
      </c>
      <c r="F453" s="1">
        <f t="shared" si="74"/>
        <v>3.6206895227212953E-2</v>
      </c>
      <c r="G453" s="1">
        <f t="shared" si="75"/>
        <v>-0.22675717079455834</v>
      </c>
      <c r="H453" s="1">
        <v>0</v>
      </c>
      <c r="I453" s="1">
        <f t="shared" si="76"/>
        <v>-7.8225923818203356</v>
      </c>
      <c r="J453" s="1">
        <f t="shared" si="77"/>
        <v>-1.7738289167806447</v>
      </c>
      <c r="K453" s="1">
        <f t="shared" si="78"/>
        <v>-0.2832317827737631</v>
      </c>
    </row>
    <row r="454" spans="1:11">
      <c r="A454" s="1">
        <f t="shared" si="79"/>
        <v>7.5627103027236267</v>
      </c>
      <c r="B454" s="1">
        <f t="shared" si="70"/>
        <v>0.99431306746354964</v>
      </c>
      <c r="C454" s="1">
        <f t="shared" si="71"/>
        <v>-7.5197016794393196E-2</v>
      </c>
      <c r="D454" s="1">
        <f t="shared" si="72"/>
        <v>5.1065947117248114E-2</v>
      </c>
      <c r="E454" s="1">
        <f t="shared" si="73"/>
        <v>-0.22013226969771271</v>
      </c>
      <c r="F454" s="1">
        <f t="shared" si="74"/>
        <v>3.4222248539635583E-2</v>
      </c>
      <c r="G454" s="1">
        <f t="shared" si="75"/>
        <v>-0.22272039921384343</v>
      </c>
      <c r="H454" s="1">
        <v>0</v>
      </c>
      <c r="I454" s="1">
        <f t="shared" si="76"/>
        <v>-7.6692082174709162</v>
      </c>
      <c r="J454" s="1">
        <f t="shared" si="77"/>
        <v>-1.7080891158492111</v>
      </c>
      <c r="K454" s="1">
        <f t="shared" si="78"/>
        <v>-0.26245754972050528</v>
      </c>
    </row>
    <row r="455" spans="1:11">
      <c r="A455" s="1">
        <f t="shared" si="79"/>
        <v>7.7139645087780995</v>
      </c>
      <c r="B455" s="1">
        <f t="shared" si="70"/>
        <v>0.9940846744473939</v>
      </c>
      <c r="C455" s="1">
        <f t="shared" si="71"/>
        <v>-7.6683338974074283E-2</v>
      </c>
      <c r="D455" s="1">
        <f t="shared" si="72"/>
        <v>4.9180516805008449E-2</v>
      </c>
      <c r="E455" s="1">
        <f t="shared" si="73"/>
        <v>-0.21624475385960401</v>
      </c>
      <c r="F455" s="1">
        <f t="shared" si="74"/>
        <v>3.2307228275680139E-2</v>
      </c>
      <c r="G455" s="1">
        <f t="shared" si="75"/>
        <v>-0.2187369219825599</v>
      </c>
      <c r="H455" s="1">
        <v>0</v>
      </c>
      <c r="I455" s="1">
        <f t="shared" si="76"/>
        <v>-7.5188315857557999</v>
      </c>
      <c r="J455" s="1">
        <f t="shared" si="77"/>
        <v>-1.6446460779734735</v>
      </c>
      <c r="K455" s="1">
        <f t="shared" si="78"/>
        <v>-0.24291260840740672</v>
      </c>
    </row>
    <row r="456" spans="1:11">
      <c r="A456" s="1">
        <f t="shared" si="79"/>
        <v>7.868243798953662</v>
      </c>
      <c r="B456" s="1">
        <f t="shared" si="70"/>
        <v>0.9938471656941954</v>
      </c>
      <c r="C456" s="1">
        <f t="shared" si="71"/>
        <v>-7.8198317985810256E-2</v>
      </c>
      <c r="D456" s="1">
        <f t="shared" si="72"/>
        <v>4.7361224995857119E-2</v>
      </c>
      <c r="E456" s="1">
        <f t="shared" si="73"/>
        <v>-0.21241030898416607</v>
      </c>
      <c r="F456" s="1">
        <f t="shared" si="74"/>
        <v>3.0459690340529651E-2</v>
      </c>
      <c r="G456" s="1">
        <f t="shared" si="75"/>
        <v>-0.21480695168056527</v>
      </c>
      <c r="H456" s="1">
        <v>0</v>
      </c>
      <c r="I456" s="1">
        <f t="shared" si="76"/>
        <v>-7.371403515446862</v>
      </c>
      <c r="J456" s="1">
        <f t="shared" si="77"/>
        <v>-1.5834287187605431</v>
      </c>
      <c r="K456" s="1">
        <f t="shared" si="78"/>
        <v>-0.2245306684556031</v>
      </c>
    </row>
    <row r="457" spans="1:11">
      <c r="A457" s="1">
        <f t="shared" si="79"/>
        <v>8.0256086749327356</v>
      </c>
      <c r="B457" s="1">
        <f t="shared" si="70"/>
        <v>0.99360018201983347</v>
      </c>
      <c r="C457" s="1">
        <f t="shared" si="71"/>
        <v>-7.974246240233121E-2</v>
      </c>
      <c r="D457" s="1">
        <f t="shared" si="72"/>
        <v>4.5606004640747794E-2</v>
      </c>
      <c r="E457" s="1">
        <f t="shared" si="73"/>
        <v>-0.20862908949007059</v>
      </c>
      <c r="F457" s="1">
        <f t="shared" si="74"/>
        <v>2.8677537187549829E-2</v>
      </c>
      <c r="G457" s="1">
        <f t="shared" si="75"/>
        <v>-0.21093063640235163</v>
      </c>
      <c r="H457" s="1">
        <v>0</v>
      </c>
      <c r="I457" s="1">
        <f t="shared" si="76"/>
        <v>-7.2268661916145707</v>
      </c>
      <c r="J457" s="1">
        <f t="shared" si="77"/>
        <v>-1.5243674849919007</v>
      </c>
      <c r="K457" s="1">
        <f t="shared" si="78"/>
        <v>-0.20724872395947347</v>
      </c>
    </row>
    <row r="458" spans="1:11">
      <c r="A458" s="1">
        <f t="shared" si="79"/>
        <v>8.1861208484313899</v>
      </c>
      <c r="B458" s="1">
        <f t="shared" si="70"/>
        <v>0.99334335046778754</v>
      </c>
      <c r="C458" s="1">
        <f t="shared" si="71"/>
        <v>-8.1316287109150454E-2</v>
      </c>
      <c r="D458" s="1">
        <f t="shared" si="72"/>
        <v>4.3912834750232853E-2</v>
      </c>
      <c r="E458" s="1">
        <f t="shared" si="73"/>
        <v>-0.20490119007568403</v>
      </c>
      <c r="F458" s="1">
        <f t="shared" si="74"/>
        <v>2.6958718398133664E-2</v>
      </c>
      <c r="G458" s="1">
        <f t="shared" si="75"/>
        <v>-0.20710806334294357</v>
      </c>
      <c r="H458" s="1">
        <v>0</v>
      </c>
      <c r="I458" s="1">
        <f t="shared" si="76"/>
        <v>-7.0851629329554617</v>
      </c>
      <c r="J458" s="1">
        <f t="shared" si="77"/>
        <v>-1.4673943735136157</v>
      </c>
      <c r="K458" s="1">
        <f t="shared" si="78"/>
        <v>-0.19100691231444109</v>
      </c>
    </row>
    <row r="459" spans="1:11">
      <c r="A459" s="1">
        <f t="shared" si="79"/>
        <v>8.3498432654000183</v>
      </c>
      <c r="B459" s="1">
        <f t="shared" si="70"/>
        <v>0.99307628381227175</v>
      </c>
      <c r="C459" s="1">
        <f t="shared" si="71"/>
        <v>-8.2920313204183749E-2</v>
      </c>
      <c r="D459" s="1">
        <f t="shared" si="72"/>
        <v>4.227974080198587E-2</v>
      </c>
      <c r="E459" s="1">
        <f t="shared" si="73"/>
        <v>-0.20122664912904245</v>
      </c>
      <c r="F459" s="1">
        <f t="shared" si="74"/>
        <v>2.5301231105373613E-2</v>
      </c>
      <c r="G459" s="1">
        <f t="shared" si="75"/>
        <v>-0.20333926227055776</v>
      </c>
      <c r="H459" s="1">
        <v>0</v>
      </c>
      <c r="I459" s="1">
        <f t="shared" si="76"/>
        <v>-6.9462381695641779</v>
      </c>
      <c r="J459" s="1">
        <f t="shared" si="77"/>
        <v>-1.4124429449547695</v>
      </c>
      <c r="K459" s="1">
        <f t="shared" si="78"/>
        <v>-0.17574837724111064</v>
      </c>
    </row>
    <row r="460" spans="1:11">
      <c r="A460" s="1">
        <f t="shared" si="79"/>
        <v>8.5168401307080188</v>
      </c>
      <c r="B460" s="1">
        <f t="shared" si="70"/>
        <v>0.99279858004603927</v>
      </c>
      <c r="C460" s="1">
        <f t="shared" si="71"/>
        <v>-8.4555067882460436E-2</v>
      </c>
      <c r="D460" s="1">
        <f t="shared" si="72"/>
        <v>4.0704795006295022E-2</v>
      </c>
      <c r="E460" s="1">
        <f t="shared" si="73"/>
        <v>-0.19760545202445837</v>
      </c>
      <c r="F460" s="1">
        <f t="shared" si="74"/>
        <v>2.3703120273442454E-2</v>
      </c>
      <c r="G460" s="1">
        <f t="shared" si="75"/>
        <v>-0.19962420888413693</v>
      </c>
      <c r="H460" s="1">
        <v>0</v>
      </c>
      <c r="I460" s="1">
        <f t="shared" si="76"/>
        <v>-6.8100374211413506</v>
      </c>
      <c r="J460" s="1">
        <f t="shared" si="77"/>
        <v>-1.3594483326667102</v>
      </c>
      <c r="K460" s="1">
        <f t="shared" si="78"/>
        <v>-0.16141913605995731</v>
      </c>
    </row>
    <row r="461" spans="1:11">
      <c r="A461" s="1">
        <f t="shared" si="79"/>
        <v>8.6871769333221796</v>
      </c>
      <c r="B461" s="1">
        <f t="shared" si="70"/>
        <v>0.99250982185260128</v>
      </c>
      <c r="C461" s="1">
        <f t="shared" si="71"/>
        <v>-8.6221084304936246E-2</v>
      </c>
      <c r="D461" s="1">
        <f t="shared" si="72"/>
        <v>3.9186116440698006E-2</v>
      </c>
      <c r="E461" s="1">
        <f t="shared" si="73"/>
        <v>-0.19403753430456197</v>
      </c>
      <c r="F461" s="1">
        <f t="shared" si="74"/>
        <v>2.2162478844056872E-2</v>
      </c>
      <c r="G461" s="1">
        <f t="shared" si="75"/>
        <v>-0.19596282805455528</v>
      </c>
      <c r="H461" s="1">
        <v>0</v>
      </c>
      <c r="I461" s="1">
        <f t="shared" si="76"/>
        <v>-6.6765072756287749</v>
      </c>
      <c r="J461" s="1">
        <f t="shared" si="77"/>
        <v>-1.308347247259029</v>
      </c>
      <c r="K461" s="1">
        <f t="shared" si="78"/>
        <v>-0.14796795124831452</v>
      </c>
    </row>
    <row r="462" spans="1:11">
      <c r="A462" s="1">
        <f t="shared" si="79"/>
        <v>8.8609204719886225</v>
      </c>
      <c r="B462" s="1">
        <f t="shared" si="70"/>
        <v>0.99220957606263693</v>
      </c>
      <c r="C462" s="1">
        <f t="shared" si="71"/>
        <v>-8.7918901450365725E-2</v>
      </c>
      <c r="D462" s="1">
        <f t="shared" si="72"/>
        <v>3.7721871064423713E-2</v>
      </c>
      <c r="E462" s="1">
        <f t="shared" si="73"/>
        <v>-0.19052278474718637</v>
      </c>
      <c r="F462" s="1">
        <f t="shared" si="74"/>
        <v>2.067744776088418E-2</v>
      </c>
      <c r="G462" s="1">
        <f t="shared" si="75"/>
        <v>-0.19235499694891528</v>
      </c>
      <c r="H462" s="1">
        <v>0</v>
      </c>
      <c r="I462" s="1">
        <f t="shared" si="76"/>
        <v>-6.5455953682635055</v>
      </c>
      <c r="J462" s="1">
        <f t="shared" si="77"/>
        <v>-1.2590779770911606</v>
      </c>
      <c r="K462" s="1">
        <f t="shared" si="78"/>
        <v>-0.13534620629115407</v>
      </c>
    </row>
    <row r="463" spans="1:11">
      <c r="A463" s="1">
        <f t="shared" si="79"/>
        <v>9.0381388814283952</v>
      </c>
      <c r="B463" s="1">
        <f t="shared" si="70"/>
        <v>0.9918973930943763</v>
      </c>
      <c r="C463" s="1">
        <f t="shared" si="71"/>
        <v>-8.9649063949137478E-2</v>
      </c>
      <c r="D463" s="1">
        <f t="shared" si="72"/>
        <v>3.6310271622795334E-2</v>
      </c>
      <c r="E463" s="1">
        <f t="shared" si="73"/>
        <v>-0.18706104831705117</v>
      </c>
      <c r="F463" s="1">
        <f t="shared" si="74"/>
        <v>1.9246215882231382E-2</v>
      </c>
      <c r="G463" s="1">
        <f t="shared" si="75"/>
        <v>-0.18880054803790675</v>
      </c>
      <c r="H463" s="1">
        <v>0</v>
      </c>
      <c r="I463" s="1">
        <f t="shared" si="76"/>
        <v>-6.4172503610426519</v>
      </c>
      <c r="J463" s="1">
        <f t="shared" si="77"/>
        <v>-1.2115803850613076</v>
      </c>
      <c r="K463" s="1">
        <f t="shared" si="78"/>
        <v>-0.12350778581895416</v>
      </c>
    </row>
    <row r="464" spans="1:11">
      <c r="A464" s="1">
        <f t="shared" si="79"/>
        <v>9.2189016590569626</v>
      </c>
      <c r="B464" s="1">
        <f t="shared" si="70"/>
        <v>0.99157280637777367</v>
      </c>
      <c r="C464" s="1">
        <f t="shared" si="71"/>
        <v>-9.1412121897918266E-2</v>
      </c>
      <c r="D464" s="1">
        <f t="shared" si="72"/>
        <v>3.4949577451239652E-2</v>
      </c>
      <c r="E464" s="1">
        <f t="shared" si="73"/>
        <v>-0.18365212900268663</v>
      </c>
      <c r="F464" s="1">
        <f t="shared" si="74"/>
        <v>1.7867019791837264E-2</v>
      </c>
      <c r="G464" s="1">
        <f t="shared" si="75"/>
        <v>-0.18529927198670035</v>
      </c>
      <c r="H464" s="1">
        <v>0</v>
      </c>
      <c r="I464" s="1">
        <f t="shared" si="76"/>
        <v>-6.2914219225908354</v>
      </c>
      <c r="J464" s="1">
        <f t="shared" si="77"/>
        <v>-1.1657959020172484</v>
      </c>
      <c r="K464" s="1">
        <f t="shared" si="78"/>
        <v>-0.1124089600097293</v>
      </c>
    </row>
    <row r="465" spans="1:11">
      <c r="A465" s="1">
        <f t="shared" si="79"/>
        <v>9.4032796922381028</v>
      </c>
      <c r="B465" s="1">
        <f t="shared" si="70"/>
        <v>0.99123533176230916</v>
      </c>
      <c r="C465" s="1">
        <f t="shared" si="71"/>
        <v>-9.3208630653894203E-2</v>
      </c>
      <c r="D465" s="1">
        <f t="shared" si="72"/>
        <v>3.3638094188039584E-2</v>
      </c>
      <c r="E465" s="1">
        <f t="shared" si="73"/>
        <v>-0.18029579253947156</v>
      </c>
      <c r="F465" s="1">
        <f t="shared" si="74"/>
        <v>1.6538143517070482E-2</v>
      </c>
      <c r="G465" s="1">
        <f t="shared" si="75"/>
        <v>-0.18185092043028545</v>
      </c>
      <c r="H465" s="1">
        <v>0</v>
      </c>
      <c r="I465" s="1">
        <f t="shared" si="76"/>
        <v>-6.1680607084223871</v>
      </c>
      <c r="J465" s="1">
        <f t="shared" si="77"/>
        <v>-1.1216675170964896</v>
      </c>
      <c r="K465" s="1">
        <f t="shared" si="78"/>
        <v>-0.10200827321789287</v>
      </c>
    </row>
    <row r="466" spans="1:11">
      <c r="A466" s="1">
        <f t="shared" si="79"/>
        <v>9.5913452860828645</v>
      </c>
      <c r="B466" s="1">
        <f t="shared" si="70"/>
        <v>0.99088446690829024</v>
      </c>
      <c r="C466" s="1">
        <f t="shared" si="71"/>
        <v>-9.5039150607335615E-2</v>
      </c>
      <c r="D466" s="1">
        <f t="shared" si="72"/>
        <v>3.2374173404466418E-2</v>
      </c>
      <c r="E466" s="1">
        <f t="shared" si="73"/>
        <v>-0.17699176902004216</v>
      </c>
      <c r="F466" s="1">
        <f t="shared" si="74"/>
        <v>1.5257918163326712E-2</v>
      </c>
      <c r="G466" s="1">
        <f t="shared" si="75"/>
        <v>-0.1784552086345548</v>
      </c>
      <c r="H466" s="1">
        <v>0</v>
      </c>
      <c r="I466" s="1">
        <f t="shared" si="76"/>
        <v>-6.0471183415905756</v>
      </c>
      <c r="J466" s="1">
        <f t="shared" si="77"/>
        <v>-1.0791397652863892</v>
      </c>
      <c r="K466" s="1">
        <f t="shared" si="78"/>
        <v>-9.2266436779940952E-2</v>
      </c>
    </row>
    <row r="467" spans="1:11">
      <c r="A467" s="1">
        <f t="shared" si="79"/>
        <v>9.7831721918045211</v>
      </c>
      <c r="B467" s="1">
        <f t="shared" si="70"/>
        <v>0.99051969066155421</v>
      </c>
      <c r="C467" s="1">
        <f t="shared" si="71"/>
        <v>-9.6904246931149352E-2</v>
      </c>
      <c r="D467" s="1">
        <f t="shared" si="72"/>
        <v>3.1156212160435213E-2</v>
      </c>
      <c r="E467" s="1">
        <f t="shared" si="73"/>
        <v>-0.17373975539366102</v>
      </c>
      <c r="F467" s="1">
        <f t="shared" si="74"/>
        <v>1.4024721472915225E-2</v>
      </c>
      <c r="G467" s="1">
        <f t="shared" si="75"/>
        <v>-0.1751118180447773</v>
      </c>
      <c r="H467" s="1">
        <v>0</v>
      </c>
      <c r="I467" s="1">
        <f t="shared" si="76"/>
        <v>-5.9285473937162516</v>
      </c>
      <c r="J467" s="1">
        <f t="shared" si="77"/>
        <v>-1.038158712478279</v>
      </c>
      <c r="K467" s="1">
        <f t="shared" si="78"/>
        <v>-8.3146225935847903E-2</v>
      </c>
    </row>
    <row r="468" spans="1:11">
      <c r="A468" s="1">
        <f t="shared" si="79"/>
        <v>9.9788356356406123</v>
      </c>
      <c r="B468" s="1">
        <f t="shared" si="70"/>
        <v>0.99014046241151832</v>
      </c>
      <c r="C468" s="1">
        <f t="shared" si="71"/>
        <v>-9.8804489306017332E-2</v>
      </c>
      <c r="D468" s="1">
        <f t="shared" si="72"/>
        <v>2.9982652493345543E-2</v>
      </c>
      <c r="E468" s="1">
        <f t="shared" si="73"/>
        <v>-0.17053941785642646</v>
      </c>
      <c r="F468" s="1">
        <f t="shared" si="74"/>
        <v>1.2836977316235308E-2</v>
      </c>
      <c r="G468" s="1">
        <f t="shared" si="75"/>
        <v>-0.17182039872339802</v>
      </c>
      <c r="H468" s="1">
        <v>0</v>
      </c>
      <c r="I468" s="1">
        <f t="shared" si="76"/>
        <v>-5.812301366388481</v>
      </c>
      <c r="J468" s="1">
        <f t="shared" si="77"/>
        <v>-0.99867193827341993</v>
      </c>
      <c r="K468" s="1">
        <f t="shared" si="78"/>
        <v>-7.4612380795452418E-2</v>
      </c>
    </row>
    <row r="469" spans="1:11">
      <c r="A469" s="1">
        <f t="shared" si="79"/>
        <v>10.178412348353424</v>
      </c>
      <c r="B469" s="1">
        <f t="shared" si="70"/>
        <v>0.9897462214325583</v>
      </c>
      <c r="C469" s="1">
        <f t="shared" si="71"/>
        <v>-0.10074045161965295</v>
      </c>
      <c r="D469" s="1">
        <f t="shared" si="72"/>
        <v>2.8851980847300375E-2</v>
      </c>
      <c r="E469" s="1">
        <f t="shared" si="73"/>
        <v>-0.16739039413445261</v>
      </c>
      <c r="F469" s="1">
        <f t="shared" si="74"/>
        <v>1.1693155122563626E-2</v>
      </c>
      <c r="G469" s="1">
        <f t="shared" si="75"/>
        <v>-0.16858057167935978</v>
      </c>
      <c r="H469" s="1">
        <v>0</v>
      </c>
      <c r="I469" s="1">
        <f t="shared" si="76"/>
        <v>-5.6983346729298843</v>
      </c>
      <c r="J469" s="1">
        <f t="shared" si="77"/>
        <v>-0.96062851678283745</v>
      </c>
      <c r="K469" s="1">
        <f t="shared" si="78"/>
        <v>-6.6631511270851998E-2</v>
      </c>
    </row>
    <row r="470" spans="1:11">
      <c r="A470" s="1">
        <f t="shared" si="79"/>
        <v>10.381980595320492</v>
      </c>
      <c r="B470" s="1">
        <f t="shared" si="70"/>
        <v>0.9893363862087492</v>
      </c>
      <c r="C470" s="1">
        <f t="shared" si="71"/>
        <v>-0.10271271163863734</v>
      </c>
      <c r="D470" s="1">
        <f t="shared" si="72"/>
        <v>2.7762727449440829E-2</v>
      </c>
      <c r="E470" s="1">
        <f t="shared" si="73"/>
        <v>-0.16429229566236175</v>
      </c>
      <c r="F470" s="1">
        <f t="shared" si="74"/>
        <v>1.0591769257310323E-2</v>
      </c>
      <c r="G470" s="1">
        <f t="shared" si="75"/>
        <v>-0.16539193109135683</v>
      </c>
      <c r="H470" s="1">
        <v>0</v>
      </c>
      <c r="I470" s="1">
        <f t="shared" si="76"/>
        <v>-5.5866026205194945</v>
      </c>
      <c r="J470" s="1">
        <f t="shared" si="77"/>
        <v>-0.92397899564775376</v>
      </c>
      <c r="K470" s="1">
        <f t="shared" si="78"/>
        <v>-5.9172005888827671E-2</v>
      </c>
    </row>
    <row r="471" spans="1:11">
      <c r="A471" s="1">
        <f t="shared" si="79"/>
        <v>10.589620207226902</v>
      </c>
      <c r="B471" s="1">
        <f t="shared" si="70"/>
        <v>0.98891035374205571</v>
      </c>
      <c r="C471" s="1">
        <f t="shared" si="71"/>
        <v>-0.10472185065122777</v>
      </c>
      <c r="D471" s="1">
        <f t="shared" si="72"/>
        <v>2.6713465639694862E-2</v>
      </c>
      <c r="E471" s="1">
        <f t="shared" si="73"/>
        <v>-0.1612447096596093</v>
      </c>
      <c r="F471" s="1">
        <f t="shared" si="74"/>
        <v>9.5313783521527064E-3</v>
      </c>
      <c r="G471" s="1">
        <f t="shared" si="75"/>
        <v>-0.16225404642761615</v>
      </c>
      <c r="H471" s="1">
        <v>0</v>
      </c>
      <c r="I471" s="1">
        <f t="shared" si="76"/>
        <v>-5.4770613926661706</v>
      </c>
      <c r="J471" s="1">
        <f t="shared" si="77"/>
        <v>-0.88867537349256087</v>
      </c>
      <c r="K471" s="1">
        <f t="shared" si="78"/>
        <v>-5.2203944391469692E-2</v>
      </c>
    </row>
    <row r="472" spans="1:11">
      <c r="A472" s="1">
        <f t="shared" si="79"/>
        <v>10.80141261137144</v>
      </c>
      <c r="B472" s="1">
        <f t="shared" si="70"/>
        <v>0.98846749884410956</v>
      </c>
      <c r="C472" s="1">
        <f t="shared" si="71"/>
        <v>-0.10676845307945548</v>
      </c>
      <c r="D472" s="1">
        <f t="shared" si="72"/>
        <v>2.5702811159813939E-2</v>
      </c>
      <c r="E472" s="1">
        <f t="shared" si="73"/>
        <v>-0.15824720110730831</v>
      </c>
      <c r="F472" s="1">
        <f t="shared" si="74"/>
        <v>8.5105845940229505E-3</v>
      </c>
      <c r="G472" s="1">
        <f t="shared" si="75"/>
        <v>-0.15916646446494856</v>
      </c>
      <c r="H472" s="1">
        <v>0</v>
      </c>
      <c r="I472" s="1">
        <f t="shared" si="76"/>
        <v>-5.3696680320256576</v>
      </c>
      <c r="J472" s="1">
        <f t="shared" si="77"/>
        <v>-0.85467107600798209</v>
      </c>
      <c r="K472" s="1">
        <f t="shared" si="78"/>
        <v>-4.5699014028375097E-2</v>
      </c>
    </row>
    <row r="473" spans="1:11">
      <c r="A473" s="1">
        <f t="shared" si="79"/>
        <v>11.017440863598869</v>
      </c>
      <c r="B473" s="1">
        <f t="shared" si="70"/>
        <v>0.98800717341178579</v>
      </c>
      <c r="C473" s="1">
        <f t="shared" si="71"/>
        <v>-0.10885310605875823</v>
      </c>
      <c r="D473" s="1">
        <f t="shared" si="72"/>
        <v>2.4729421407164682E-2</v>
      </c>
      <c r="E473" s="1">
        <f t="shared" si="73"/>
        <v>-0.1552993146283381</v>
      </c>
      <c r="F473" s="1">
        <f t="shared" si="74"/>
        <v>7.5280329785107347E-3</v>
      </c>
      <c r="G473" s="1">
        <f t="shared" si="75"/>
        <v>-0.15612871120993774</v>
      </c>
      <c r="H473" s="1">
        <v>0</v>
      </c>
      <c r="I473" s="1">
        <f t="shared" si="76"/>
        <v>-5.2643804235545657</v>
      </c>
      <c r="J473" s="1">
        <f t="shared" si="77"/>
        <v>-0.82192093084840046</v>
      </c>
      <c r="K473" s="1">
        <f t="shared" si="78"/>
        <v>-3.9630429439945082E-2</v>
      </c>
    </row>
    <row r="474" spans="1:11">
      <c r="A474" s="1">
        <f t="shared" si="79"/>
        <v>11.237789680870847</v>
      </c>
      <c r="B474" s="1">
        <f t="shared" si="70"/>
        <v>0.98752870568685103</v>
      </c>
      <c r="C474" s="1">
        <f t="shared" si="71"/>
        <v>-0.11097639898331438</v>
      </c>
      <c r="D474" s="1">
        <f t="shared" si="72"/>
        <v>2.3791994658352963E-2</v>
      </c>
      <c r="E474" s="1">
        <f t="shared" si="73"/>
        <v>-0.15240057627361475</v>
      </c>
      <c r="F474" s="1">
        <f t="shared" si="74"/>
        <v>6.5824105328440713E-3</v>
      </c>
      <c r="G474" s="1">
        <f t="shared" si="75"/>
        <v>-0.15314029372522728</v>
      </c>
      <c r="H474" s="1">
        <v>0</v>
      </c>
      <c r="I474" s="1">
        <f t="shared" si="76"/>
        <v>-5.1611572779946728</v>
      </c>
      <c r="J474" s="1">
        <f t="shared" si="77"/>
        <v>-0.79038114151419869</v>
      </c>
      <c r="K474" s="1">
        <f t="shared" si="78"/>
        <v>-3.3972856028336974E-2</v>
      </c>
    </row>
    <row r="475" spans="1:11">
      <c r="A475" s="1">
        <f t="shared" si="79"/>
        <v>11.462545474488264</v>
      </c>
      <c r="B475" s="1">
        <f t="shared" si="70"/>
        <v>0.98703139950003982</v>
      </c>
      <c r="C475" s="1">
        <f t="shared" si="71"/>
        <v>-0.11313892301516999</v>
      </c>
      <c r="D475" s="1">
        <f t="shared" si="72"/>
        <v>2.2889269267385191E-2</v>
      </c>
      <c r="E475" s="1">
        <f t="shared" si="73"/>
        <v>-0.14955049521746935</v>
      </c>
      <c r="F475" s="1">
        <f t="shared" si="74"/>
        <v>5.6724455132306402E-3</v>
      </c>
      <c r="G475" s="1">
        <f t="shared" si="75"/>
        <v>-0.150200701863939</v>
      </c>
      <c r="H475" s="1">
        <v>0</v>
      </c>
      <c r="I475" s="1">
        <f t="shared" si="76"/>
        <v>-5.0599581156810514</v>
      </c>
      <c r="J475" s="1">
        <f t="shared" si="77"/>
        <v>-0.76000926037742811</v>
      </c>
      <c r="K475" s="1">
        <f t="shared" si="78"/>
        <v>-2.8702336710429946E-2</v>
      </c>
    </row>
    <row r="476" spans="1:11">
      <c r="A476" s="1">
        <f t="shared" si="79"/>
        <v>11.69179638397803</v>
      </c>
      <c r="B476" s="1">
        <f t="shared" si="70"/>
        <v>0.98651453349999618</v>
      </c>
      <c r="C476" s="1">
        <f t="shared" si="71"/>
        <v>-0.11534127055517028</v>
      </c>
      <c r="D476" s="1">
        <f t="shared" si="72"/>
        <v>2.2020022842717101E-2</v>
      </c>
      <c r="E476" s="1">
        <f t="shared" si="73"/>
        <v>-0.14674856536512826</v>
      </c>
      <c r="F476" s="1">
        <f t="shared" si="74"/>
        <v>4.7969065809799726E-3</v>
      </c>
      <c r="G476" s="1">
        <f t="shared" si="75"/>
        <v>-0.14730940991530606</v>
      </c>
      <c r="H476" s="1">
        <v>0</v>
      </c>
      <c r="I476" s="1">
        <f t="shared" si="76"/>
        <v>-4.9607432506676972</v>
      </c>
      <c r="J476" s="1">
        <f t="shared" si="77"/>
        <v>-0.73076416099719566</v>
      </c>
      <c r="K476" s="1">
        <f t="shared" si="78"/>
        <v>-2.3796221945679857E-2</v>
      </c>
    </row>
    <row r="477" spans="1:11">
      <c r="A477" s="1">
        <f t="shared" si="79"/>
        <v>11.925632311657591</v>
      </c>
      <c r="B477" s="1">
        <f t="shared" si="70"/>
        <v>0.98597736036761108</v>
      </c>
      <c r="C477" s="1">
        <f t="shared" si="71"/>
        <v>-0.11758403467362843</v>
      </c>
      <c r="D477" s="1">
        <f t="shared" si="72"/>
        <v>2.1183071407203217E-2</v>
      </c>
      <c r="E477" s="1">
        <f t="shared" si="73"/>
        <v>-0.14399426687531883</v>
      </c>
      <c r="F477" s="1">
        <f t="shared" si="74"/>
        <v>3.9546019614816463E-3</v>
      </c>
      <c r="G477" s="1">
        <f t="shared" si="75"/>
        <v>-0.14446587816463471</v>
      </c>
      <c r="H477" s="1">
        <v>0</v>
      </c>
      <c r="I477" s="1">
        <f t="shared" si="76"/>
        <v>-4.863473775164409</v>
      </c>
      <c r="J477" s="1">
        <f t="shared" si="77"/>
        <v>-0.7026060098597976</v>
      </c>
      <c r="K477" s="1">
        <f t="shared" si="78"/>
        <v>-1.9233102930879719E-2</v>
      </c>
    </row>
    <row r="478" spans="1:11">
      <c r="A478" s="1">
        <f t="shared" si="79"/>
        <v>12.164144957890743</v>
      </c>
      <c r="B478" s="1">
        <f t="shared" si="70"/>
        <v>0.98541910601638538</v>
      </c>
      <c r="C478" s="1">
        <f t="shared" si="71"/>
        <v>-0.11986780849858418</v>
      </c>
      <c r="D478" s="1">
        <f t="shared" si="72"/>
        <v>2.0377268544640215E-2</v>
      </c>
      <c r="E478" s="1">
        <f t="shared" si="73"/>
        <v>-0.1412870676010364</v>
      </c>
      <c r="F478" s="1">
        <f t="shared" si="74"/>
        <v>3.1443785897876213E-3</v>
      </c>
      <c r="G478" s="1">
        <f t="shared" si="75"/>
        <v>-0.14166955437072307</v>
      </c>
      <c r="H478" s="1">
        <v>0</v>
      </c>
      <c r="I478" s="1">
        <f t="shared" si="76"/>
        <v>-4.768111544278832</v>
      </c>
      <c r="J478" s="1">
        <f t="shared" si="77"/>
        <v>-0.67549623766788236</v>
      </c>
      <c r="K478" s="1">
        <f t="shared" si="78"/>
        <v>-1.4992747853549551E-2</v>
      </c>
    </row>
    <row r="479" spans="1:11">
      <c r="A479" s="1">
        <f t="shared" si="79"/>
        <v>12.407427857048559</v>
      </c>
      <c r="B479" s="1">
        <f t="shared" si="70"/>
        <v>0.98483896877955912</v>
      </c>
      <c r="C479" s="1">
        <f t="shared" si="71"/>
        <v>-0.12219318455942477</v>
      </c>
      <c r="D479" s="1">
        <f t="shared" si="72"/>
        <v>1.9601504536295212E-2</v>
      </c>
      <c r="E479" s="1">
        <f t="shared" si="73"/>
        <v>-0.13862642445150494</v>
      </c>
      <c r="F479" s="1">
        <f t="shared" si="74"/>
        <v>2.365121246236928E-3</v>
      </c>
      <c r="G479" s="1">
        <f t="shared" si="75"/>
        <v>-0.1389198751638635</v>
      </c>
      <c r="H479" s="1">
        <v>0</v>
      </c>
      <c r="I479" s="1">
        <f t="shared" si="76"/>
        <v>-4.6746191610576782</v>
      </c>
      <c r="J479" s="1">
        <f t="shared" si="77"/>
        <v>-0.64939751029273696</v>
      </c>
      <c r="K479" s="1">
        <f t="shared" si="78"/>
        <v>-1.1056041095883758E-2</v>
      </c>
    </row>
    <row r="480" spans="1:11">
      <c r="A480" s="1">
        <f t="shared" si="79"/>
        <v>12.655576414189531</v>
      </c>
      <c r="B480" s="1">
        <f t="shared" si="70"/>
        <v>0.98423611858486426</v>
      </c>
      <c r="C480" s="1">
        <f t="shared" si="71"/>
        <v>-0.1245607540835606</v>
      </c>
      <c r="D480" s="1">
        <f t="shared" si="72"/>
        <v>1.8854705490524235E-2</v>
      </c>
      <c r="E480" s="1">
        <f t="shared" si="73"/>
        <v>-0.13601178467834996</v>
      </c>
      <c r="F480" s="1">
        <f t="shared" si="74"/>
        <v>1.6157516852681603E-3</v>
      </c>
      <c r="G480" s="1">
        <f t="shared" si="75"/>
        <v>-0.13621626736754261</v>
      </c>
      <c r="H480" s="1">
        <v>0</v>
      </c>
      <c r="I480" s="1">
        <f t="shared" si="76"/>
        <v>-4.5829599618212526</v>
      </c>
      <c r="J480" s="1">
        <f t="shared" si="77"/>
        <v>-0.62427369949418665</v>
      </c>
      <c r="K480" s="1">
        <f t="shared" si="78"/>
        <v>-7.4049252818291925E-3</v>
      </c>
    </row>
    <row r="481" spans="1:11">
      <c r="A481" s="1">
        <f t="shared" si="79"/>
        <v>12.908687942473321</v>
      </c>
      <c r="B481" s="1">
        <f t="shared" si="70"/>
        <v>0.98360969611788573</v>
      </c>
      <c r="C481" s="1">
        <f t="shared" si="71"/>
        <v>-0.12697110624376798</v>
      </c>
      <c r="D481" s="1">
        <f t="shared" si="72"/>
        <v>1.8135832468316862E-2</v>
      </c>
      <c r="E481" s="1">
        <f t="shared" si="73"/>
        <v>-0.13344258708897247</v>
      </c>
      <c r="F481" s="1">
        <f t="shared" si="74"/>
        <v>8.9522776028885115E-4</v>
      </c>
      <c r="G481" s="1">
        <f t="shared" si="75"/>
        <v>-0.13355814924692255</v>
      </c>
      <c r="H481" s="1">
        <v>0</v>
      </c>
      <c r="I481" s="1">
        <f t="shared" si="76"/>
        <v>-4.4930980017855422</v>
      </c>
      <c r="J481" s="1">
        <f t="shared" si="77"/>
        <v>-0.60008985350352295</v>
      </c>
      <c r="K481" s="1">
        <f t="shared" si="78"/>
        <v>-4.0223460608967837E-3</v>
      </c>
    </row>
    <row r="482" spans="1:11">
      <c r="A482" s="1">
        <f t="shared" si="79"/>
        <v>13.166861701322787</v>
      </c>
      <c r="B482" s="1">
        <f t="shared" si="70"/>
        <v>0.98295881197515789</v>
      </c>
      <c r="C482" s="1">
        <f t="shared" si="71"/>
        <v>-0.12942482735373453</v>
      </c>
      <c r="D482" s="1">
        <f t="shared" si="72"/>
        <v>1.7443880607350123E-2</v>
      </c>
      <c r="E482" s="1">
        <f t="shared" si="73"/>
        <v>-0.1309182631900784</v>
      </c>
      <c r="F482" s="1">
        <f t="shared" si="74"/>
        <v>2.0254254721069342E-4</v>
      </c>
      <c r="G482" s="1">
        <f t="shared" si="75"/>
        <v>-0.13094493168715596</v>
      </c>
      <c r="H482" s="1">
        <v>0</v>
      </c>
      <c r="I482" s="1">
        <f t="shared" si="76"/>
        <v>-4.4049980409662179</v>
      </c>
      <c r="J482" s="1">
        <f t="shared" si="77"/>
        <v>-0.57681216755637721</v>
      </c>
      <c r="K482" s="1">
        <f t="shared" si="78"/>
        <v>-8.9219952367541227E-4</v>
      </c>
    </row>
    <row r="483" spans="1:11">
      <c r="A483" s="1">
        <f t="shared" si="79"/>
        <v>13.430198935349244</v>
      </c>
      <c r="B483" s="1">
        <f t="shared" si="70"/>
        <v>0.98228254580826979</v>
      </c>
      <c r="C483" s="1">
        <f t="shared" si="71"/>
        <v>-0.1319225000092637</v>
      </c>
      <c r="D483" s="1">
        <f t="shared" si="72"/>
        <v>1.6777878246896825E-2</v>
      </c>
      <c r="E483" s="1">
        <f t="shared" si="73"/>
        <v>-0.12843823826426898</v>
      </c>
      <c r="F483" s="1">
        <f t="shared" si="74"/>
        <v>-4.6327653098483107E-4</v>
      </c>
      <c r="G483" s="1">
        <f t="shared" si="75"/>
        <v>-0.12837601930453693</v>
      </c>
      <c r="H483" s="1">
        <v>0</v>
      </c>
      <c r="I483" s="1">
        <f t="shared" si="76"/>
        <v>-4.3186255303590366</v>
      </c>
      <c r="J483" s="1">
        <f t="shared" si="77"/>
        <v>-0.55440795445443769</v>
      </c>
      <c r="K483" s="1">
        <f t="shared" si="78"/>
        <v>2.0007178543272608E-3</v>
      </c>
    </row>
    <row r="484" spans="1:11">
      <c r="A484" s="1">
        <f t="shared" si="79"/>
        <v>13.698802914056229</v>
      </c>
      <c r="B484" s="1">
        <f t="shared" si="70"/>
        <v>0.98157994546041349</v>
      </c>
      <c r="C484" s="1">
        <f t="shared" si="71"/>
        <v>-0.13446470217252265</v>
      </c>
      <c r="D484" s="1">
        <f t="shared" si="72"/>
        <v>1.6136886055710984E-2</v>
      </c>
      <c r="E484" s="1">
        <f t="shared" si="73"/>
        <v>-0.12600193238254714</v>
      </c>
      <c r="F484" s="1">
        <f t="shared" si="74"/>
        <v>-1.1031685765158471E-3</v>
      </c>
      <c r="G484" s="1">
        <f t="shared" si="75"/>
        <v>-0.12585081149344043</v>
      </c>
      <c r="H484" s="1">
        <v>0</v>
      </c>
      <c r="I484" s="1">
        <f t="shared" si="76"/>
        <v>-4.2339465983912126</v>
      </c>
      <c r="J484" s="1">
        <f t="shared" si="77"/>
        <v>-0.5328456152274258</v>
      </c>
      <c r="K484" s="1">
        <f t="shared" si="78"/>
        <v>4.6707568419913472E-3</v>
      </c>
    </row>
    <row r="485" spans="1:11">
      <c r="A485" s="1">
        <f t="shared" si="79"/>
        <v>13.972778972337354</v>
      </c>
      <c r="B485" s="1">
        <f t="shared" si="70"/>
        <v>0.98085002609698857</v>
      </c>
      <c r="C485" s="1">
        <f t="shared" si="71"/>
        <v>-0.13705200619664548</v>
      </c>
      <c r="D485" s="1">
        <f t="shared" si="72"/>
        <v>1.5519996164804616E-2</v>
      </c>
      <c r="E485" s="1">
        <f t="shared" si="73"/>
        <v>-0.12360876135553282</v>
      </c>
      <c r="F485" s="1">
        <f t="shared" si="74"/>
        <v>-1.7180400839843877E-3</v>
      </c>
      <c r="G485" s="1">
        <f t="shared" si="75"/>
        <v>-0.12336870341194152</v>
      </c>
      <c r="H485" s="1">
        <v>0</v>
      </c>
      <c r="I485" s="1">
        <f t="shared" si="76"/>
        <v>-4.1509280376384439</v>
      </c>
      <c r="J485" s="1">
        <f t="shared" si="77"/>
        <v>-0.51209460995972955</v>
      </c>
      <c r="K485" s="1">
        <f t="shared" si="78"/>
        <v>7.131460754397502E-3</v>
      </c>
    </row>
    <row r="486" spans="1:11">
      <c r="A486" s="1">
        <f t="shared" si="79"/>
        <v>14.252234551784101</v>
      </c>
      <c r="B486" s="1">
        <f t="shared" si="70"/>
        <v>0.98009176933205588</v>
      </c>
      <c r="C486" s="1">
        <f t="shared" si="71"/>
        <v>-0.1396849777879354</v>
      </c>
      <c r="D486" s="1">
        <f t="shared" si="72"/>
        <v>1.4926331306835771E-2</v>
      </c>
      <c r="E486" s="1">
        <f t="shared" si="73"/>
        <v>-0.12125813762611705</v>
      </c>
      <c r="F486" s="1">
        <f t="shared" si="74"/>
        <v>-2.3087658007574438E-3</v>
      </c>
      <c r="G486" s="1">
        <f t="shared" si="75"/>
        <v>-0.12092908690894172</v>
      </c>
      <c r="H486" s="1">
        <v>0</v>
      </c>
      <c r="I486" s="1">
        <f t="shared" si="76"/>
        <v>-4.069537291802396</v>
      </c>
      <c r="J486" s="1">
        <f t="shared" si="77"/>
        <v>-0.49212542883955124</v>
      </c>
      <c r="K486" s="1">
        <f t="shared" si="78"/>
        <v>9.3956085242204376E-3</v>
      </c>
    </row>
    <row r="487" spans="1:11">
      <c r="A487" s="1">
        <f t="shared" si="79"/>
        <v>14.537279242819784</v>
      </c>
      <c r="B487" s="1">
        <f t="shared" si="70"/>
        <v>0.97930412235263653</v>
      </c>
      <c r="C487" s="1">
        <f t="shared" si="71"/>
        <v>-0.14236417490284828</v>
      </c>
      <c r="D487" s="1">
        <f t="shared" si="72"/>
        <v>1.4355043963646332E-2</v>
      </c>
      <c r="E487" s="1">
        <f t="shared" si="73"/>
        <v>-0.1189494711062143</v>
      </c>
      <c r="F487" s="1">
        <f t="shared" si="74"/>
        <v>-2.8761895790142041E-3</v>
      </c>
      <c r="G487" s="1">
        <f t="shared" si="75"/>
        <v>-0.11853135139556012</v>
      </c>
      <c r="H487" s="1">
        <v>0</v>
      </c>
      <c r="I487" s="1">
        <f t="shared" si="76"/>
        <v>-3.9897424429435251</v>
      </c>
      <c r="J487" s="1">
        <f t="shared" si="77"/>
        <v>-0.47290956348231944</v>
      </c>
      <c r="K487" s="1">
        <f t="shared" si="78"/>
        <v>1.147525563734484E-2</v>
      </c>
    </row>
    <row r="488" spans="1:11">
      <c r="A488" s="1">
        <f t="shared" si="79"/>
        <v>14.828024827676179</v>
      </c>
      <c r="B488" s="1">
        <f t="shared" si="70"/>
        <v>0.97848599704306838</v>
      </c>
      <c r="C488" s="1">
        <f t="shared" si="71"/>
        <v>-0.14509014657688096</v>
      </c>
      <c r="D488" s="1">
        <f t="shared" si="72"/>
        <v>1.3805315523319504E-2</v>
      </c>
      <c r="E488" s="1">
        <f t="shared" si="73"/>
        <v>-0.11668216996020044</v>
      </c>
      <c r="F488" s="1">
        <f t="shared" si="74"/>
        <v>-3.4211252181045818E-3</v>
      </c>
      <c r="G488" s="1">
        <f t="shared" si="75"/>
        <v>-0.116174884663474</v>
      </c>
      <c r="H488" s="1">
        <v>0</v>
      </c>
      <c r="I488" s="1">
        <f t="shared" si="76"/>
        <v>-3.9115121989642403</v>
      </c>
      <c r="J488" s="1">
        <f t="shared" si="77"/>
        <v>-0.4544194785744422</v>
      </c>
      <c r="K488" s="1">
        <f t="shared" si="78"/>
        <v>1.3381773024800269E-2</v>
      </c>
    </row>
    <row r="489" spans="1:11">
      <c r="A489" s="1">
        <f t="shared" si="79"/>
        <v>15.124585324229702</v>
      </c>
      <c r="B489" s="1">
        <f t="shared" si="70"/>
        <v>0.97763626911185553</v>
      </c>
      <c r="C489" s="1">
        <f t="shared" si="71"/>
        <v>-0.14786343168243851</v>
      </c>
      <c r="D489" s="1">
        <f t="shared" si="72"/>
        <v>1.3276355447970246E-2</v>
      </c>
      <c r="E489" s="1">
        <f t="shared" si="73"/>
        <v>-0.11445564133754785</v>
      </c>
      <c r="F489" s="1">
        <f t="shared" si="74"/>
        <v>-3.9443572960277031E-3</v>
      </c>
      <c r="G489" s="1">
        <f t="shared" si="75"/>
        <v>-0.11385907365281767</v>
      </c>
      <c r="H489" s="1">
        <v>0</v>
      </c>
      <c r="I489" s="1">
        <f t="shared" si="76"/>
        <v>-3.8348158813374904</v>
      </c>
      <c r="J489" s="1">
        <f t="shared" si="77"/>
        <v>-0.43662858387820019</v>
      </c>
      <c r="K489" s="1">
        <f t="shared" si="78"/>
        <v>1.5125884000476437E-2</v>
      </c>
    </row>
    <row r="490" spans="1:11">
      <c r="A490" s="1">
        <f t="shared" si="79"/>
        <v>15.427077030714297</v>
      </c>
      <c r="B490" s="1">
        <f t="shared" si="70"/>
        <v>0.97675377722369594</v>
      </c>
      <c r="C490" s="1">
        <f t="shared" si="71"/>
        <v>-0.1506845576127111</v>
      </c>
      <c r="D490" s="1">
        <f t="shared" si="72"/>
        <v>1.2767400453336674E-2</v>
      </c>
      <c r="E490" s="1">
        <f t="shared" si="73"/>
        <v>-0.11226929205709285</v>
      </c>
      <c r="F490" s="1">
        <f t="shared" si="74"/>
        <v>-4.4466419889911714E-3</v>
      </c>
      <c r="G490" s="1">
        <f t="shared" si="75"/>
        <v>-0.11158330517217109</v>
      </c>
      <c r="H490" s="1">
        <v>0</v>
      </c>
      <c r="I490" s="1">
        <f t="shared" si="76"/>
        <v>-3.7596234130759707</v>
      </c>
      <c r="J490" s="1">
        <f t="shared" si="77"/>
        <v>-0.41951120663369551</v>
      </c>
      <c r="K490" s="1">
        <f t="shared" si="78"/>
        <v>1.671769933137791E-2</v>
      </c>
    </row>
    <row r="491" spans="1:11">
      <c r="A491" s="1">
        <f t="shared" si="79"/>
        <v>15.735618571328583</v>
      </c>
      <c r="B491" s="1">
        <f t="shared" si="70"/>
        <v>0.97583732213962682</v>
      </c>
      <c r="C491" s="1">
        <f t="shared" si="71"/>
        <v>-0.15355403888855865</v>
      </c>
      <c r="D491" s="1">
        <f t="shared" si="72"/>
        <v>1.2277713701105921E-2</v>
      </c>
      <c r="E491" s="1">
        <f t="shared" si="73"/>
        <v>-0.1101225292452893</v>
      </c>
      <c r="F491" s="1">
        <f t="shared" si="74"/>
        <v>-4.9287078781533825E-3</v>
      </c>
      <c r="G491" s="1">
        <f t="shared" si="75"/>
        <v>-0.10934696657308805</v>
      </c>
      <c r="H491" s="1">
        <v>0</v>
      </c>
      <c r="I491" s="1">
        <f t="shared" si="76"/>
        <v>-3.6859053069372263</v>
      </c>
      <c r="J491" s="1">
        <f t="shared" si="77"/>
        <v>-0.40304256438923275</v>
      </c>
      <c r="K491" s="1">
        <f t="shared" si="78"/>
        <v>1.8166750524428867E-2</v>
      </c>
    </row>
    <row r="492" spans="1:11">
      <c r="A492" s="1">
        <f t="shared" si="79"/>
        <v>16.050330942755156</v>
      </c>
      <c r="B492" s="1">
        <f t="shared" si="70"/>
        <v>0.97488566586850567</v>
      </c>
      <c r="C492" s="1">
        <f t="shared" si="71"/>
        <v>-0.15647237568537742</v>
      </c>
      <c r="D492" s="1">
        <f t="shared" si="72"/>
        <v>1.1806584004783882E-2</v>
      </c>
      <c r="E492" s="1">
        <f t="shared" si="73"/>
        <v>-0.10801476093072587</v>
      </c>
      <c r="F492" s="1">
        <f t="shared" si="74"/>
        <v>-5.3912567427825825E-3</v>
      </c>
      <c r="G492" s="1">
        <f t="shared" si="75"/>
        <v>-0.10714944638153566</v>
      </c>
      <c r="H492" s="1">
        <v>0</v>
      </c>
      <c r="I492" s="1">
        <f t="shared" si="76"/>
        <v>-3.6136326538600256</v>
      </c>
      <c r="J492" s="1">
        <f t="shared" si="77"/>
        <v>-0.38719873828734125</v>
      </c>
      <c r="K492" s="1">
        <f t="shared" si="78"/>
        <v>1.9482021411062179E-2</v>
      </c>
    </row>
    <row r="493" spans="1:11">
      <c r="A493" s="1">
        <f t="shared" si="79"/>
        <v>16.371337561610261</v>
      </c>
      <c r="B493" s="1">
        <f t="shared" si="70"/>
        <v>0.97389753083333874</v>
      </c>
      <c r="C493" s="1">
        <f t="shared" si="71"/>
        <v>-0.15944005227691327</v>
      </c>
      <c r="D493" s="1">
        <f t="shared" si="72"/>
        <v>1.1353325049803555E-2</v>
      </c>
      <c r="E493" s="1">
        <f t="shared" si="73"/>
        <v>-0.10594539659710117</v>
      </c>
      <c r="F493" s="1">
        <f t="shared" si="74"/>
        <v>-5.8349643391881444E-3</v>
      </c>
      <c r="G493" s="1">
        <f t="shared" si="75"/>
        <v>-0.10499013488853311</v>
      </c>
      <c r="H493" s="1">
        <v>0</v>
      </c>
      <c r="I493" s="1">
        <f t="shared" si="76"/>
        <v>-3.5427771116274758</v>
      </c>
      <c r="J493" s="1">
        <f t="shared" si="77"/>
        <v>-0.37195664682977642</v>
      </c>
      <c r="K493" s="1">
        <f t="shared" si="78"/>
        <v>2.0671978108038298E-2</v>
      </c>
    </row>
    <row r="494" spans="1:11">
      <c r="A494" s="1">
        <f t="shared" si="79"/>
        <v>16.698764312842467</v>
      </c>
      <c r="B494" s="1">
        <f t="shared" si="70"/>
        <v>0.9728715990562723</v>
      </c>
      <c r="C494" s="1">
        <f t="shared" si="71"/>
        <v>-0.16245753539298866</v>
      </c>
      <c r="D494" s="1">
        <f t="shared" si="72"/>
        <v>1.0917274628461317E-2</v>
      </c>
      <c r="E494" s="1">
        <f t="shared" si="73"/>
        <v>-0.10391384769677268</v>
      </c>
      <c r="F494" s="1">
        <f t="shared" si="74"/>
        <v>-6.2604811648924487E-3</v>
      </c>
      <c r="G494" s="1">
        <f t="shared" si="75"/>
        <v>-0.10286842470219741</v>
      </c>
      <c r="H494" s="1">
        <v>0</v>
      </c>
      <c r="I494" s="1">
        <f t="shared" si="76"/>
        <v>-3.4733108937524269</v>
      </c>
      <c r="J494" s="1">
        <f t="shared" si="77"/>
        <v>-0.35729402014129352</v>
      </c>
      <c r="K494" s="1">
        <f t="shared" si="78"/>
        <v>2.1744597430152824E-2</v>
      </c>
    </row>
    <row r="495" spans="1:11">
      <c r="A495" s="1">
        <f t="shared" si="79"/>
        <v>17.032739599099315</v>
      </c>
      <c r="B495" s="1">
        <f t="shared" si="70"/>
        <v>0.97180651136639729</v>
      </c>
      <c r="C495" s="1">
        <f t="shared" si="71"/>
        <v>-0.16552527248812995</v>
      </c>
      <c r="D495" s="1">
        <f t="shared" si="72"/>
        <v>1.0497793890173544E-2</v>
      </c>
      <c r="E495" s="1">
        <f t="shared" si="73"/>
        <v>-0.10191952812691481</v>
      </c>
      <c r="F495" s="1">
        <f t="shared" si="74"/>
        <v>-6.6684332076161652E-3</v>
      </c>
      <c r="G495" s="1">
        <f t="shared" si="75"/>
        <v>-0.10078371126332168</v>
      </c>
      <c r="H495" s="1">
        <v>0</v>
      </c>
      <c r="I495" s="1">
        <f t="shared" si="76"/>
        <v>-3.4052067585808108</v>
      </c>
      <c r="J495" s="1">
        <f t="shared" si="77"/>
        <v>-0.34318937474871997</v>
      </c>
      <c r="K495" s="1">
        <f t="shared" si="78"/>
        <v>2.2707393827719281E-2</v>
      </c>
    </row>
    <row r="496" spans="1:11">
      <c r="A496" s="1">
        <f t="shared" si="79"/>
        <v>17.373394391081302</v>
      </c>
      <c r="B496" s="1">
        <f t="shared" si="70"/>
        <v>0.97070086663485333</v>
      </c>
      <c r="C496" s="1">
        <f t="shared" si="71"/>
        <v>-0.16864368991811718</v>
      </c>
      <c r="D496" s="1">
        <f t="shared" si="72"/>
        <v>1.0094266607457106E-2</v>
      </c>
      <c r="E496" s="1">
        <f t="shared" si="73"/>
        <v>-9.9961854670242503E-2</v>
      </c>
      <c r="F496" s="1">
        <f t="shared" si="74"/>
        <v>-7.0594226787463951E-3</v>
      </c>
      <c r="G496" s="1">
        <f t="shared" si="75"/>
        <v>-9.873539332653046E-2</v>
      </c>
      <c r="H496" s="1">
        <v>0</v>
      </c>
      <c r="I496" s="1">
        <f t="shared" si="76"/>
        <v>-3.3384379986086383</v>
      </c>
      <c r="J496" s="1">
        <f t="shared" si="77"/>
        <v>-0.32962198888885907</v>
      </c>
      <c r="K496" s="1">
        <f t="shared" si="78"/>
        <v>2.3567444918966549E-2</v>
      </c>
    </row>
    <row r="497" spans="1:11">
      <c r="A497" s="1">
        <f t="shared" si="79"/>
        <v>17.720862278902928</v>
      </c>
      <c r="B497" s="1">
        <f t="shared" si="70"/>
        <v>0.96955322104208541</v>
      </c>
      <c r="C497" s="1">
        <f t="shared" si="71"/>
        <v>-0.17181319102153522</v>
      </c>
      <c r="D497" s="1">
        <f t="shared" si="72"/>
        <v>9.7060984579560167E-3</v>
      </c>
      <c r="E497" s="1">
        <f t="shared" si="73"/>
        <v>-9.8040247402179079E-2</v>
      </c>
      <c r="F497" s="1">
        <f t="shared" si="74"/>
        <v>-7.4340287310462935E-3</v>
      </c>
      <c r="G497" s="1">
        <f t="shared" si="75"/>
        <v>-9.6722873408976298E-2</v>
      </c>
      <c r="H497" s="1">
        <v>0</v>
      </c>
      <c r="I497" s="1">
        <f t="shared" si="76"/>
        <v>-3.2729784300084686</v>
      </c>
      <c r="J497" s="1">
        <f t="shared" si="77"/>
        <v>-0.31657187835601908</v>
      </c>
      <c r="K497" s="1">
        <f t="shared" si="78"/>
        <v>2.4331415684777747E-2</v>
      </c>
    </row>
    <row r="498" spans="1:11">
      <c r="A498" s="1">
        <f t="shared" si="79"/>
        <v>18.075279524480987</v>
      </c>
      <c r="B498" s="1">
        <f t="shared" si="70"/>
        <v>0.96836208738248475</v>
      </c>
      <c r="C498" s="1">
        <f t="shared" si="71"/>
        <v>-0.17503415410348294</v>
      </c>
      <c r="D498" s="1">
        <f t="shared" si="72"/>
        <v>9.3327163227621846E-3</v>
      </c>
      <c r="E498" s="1">
        <f t="shared" si="73"/>
        <v>-9.61541300662693E-2</v>
      </c>
      <c r="F498" s="1">
        <f t="shared" si="74"/>
        <v>-7.7928081604471452E-3</v>
      </c>
      <c r="G498" s="1">
        <f t="shared" si="75"/>
        <v>-9.4745558208461922E-2</v>
      </c>
      <c r="H498" s="1">
        <v>0</v>
      </c>
      <c r="I498" s="1">
        <f t="shared" si="76"/>
        <v>-3.2088023823612439</v>
      </c>
      <c r="J498" s="1">
        <f t="shared" si="77"/>
        <v>-0.30401977289745852</v>
      </c>
      <c r="K498" s="1">
        <f t="shared" si="78"/>
        <v>2.5005581390526943E-2</v>
      </c>
    </row>
    <row r="499" spans="1:11">
      <c r="A499" s="1">
        <f t="shared" si="79"/>
        <v>18.436785114970608</v>
      </c>
      <c r="B499" s="1">
        <f t="shared" si="70"/>
        <v>0.96712593441204087</v>
      </c>
      <c r="C499" s="1">
        <f t="shared" si="71"/>
        <v>-0.17830693031869957</v>
      </c>
      <c r="D499" s="1">
        <f t="shared" si="72"/>
        <v>8.9735676012106143E-3</v>
      </c>
      <c r="E499" s="1">
        <f t="shared" si="73"/>
        <v>-9.4302930419563918E-2</v>
      </c>
      <c r="F499" s="1">
        <f t="shared" si="74"/>
        <v>-8.1362960918399257E-3</v>
      </c>
      <c r="G499" s="1">
        <f t="shared" si="75"/>
        <v>-9.2802858992793627E-2</v>
      </c>
      <c r="H499" s="1">
        <v>0</v>
      </c>
      <c r="I499" s="1">
        <f t="shared" si="76"/>
        <v>-3.1458846885894545</v>
      </c>
      <c r="J499" s="1">
        <f t="shared" si="77"/>
        <v>-0.29194709316275563</v>
      </c>
      <c r="K499" s="1">
        <f t="shared" si="78"/>
        <v>2.5595849297149441E-2</v>
      </c>
    </row>
    <row r="500" spans="1:11">
      <c r="A500" s="1">
        <f t="shared" si="79"/>
        <v>18.805520817270022</v>
      </c>
      <c r="B500" s="1">
        <f t="shared" si="70"/>
        <v>0.96584318624504795</v>
      </c>
      <c r="C500" s="1">
        <f t="shared" si="71"/>
        <v>-0.18163184145149655</v>
      </c>
      <c r="D500" s="1">
        <f t="shared" si="72"/>
        <v>8.6281195422679355E-3</v>
      </c>
      <c r="E500" s="1">
        <f t="shared" si="73"/>
        <v>-9.2486080549627966E-2</v>
      </c>
      <c r="F500" s="1">
        <f t="shared" si="74"/>
        <v>-8.4650066488531385E-3</v>
      </c>
      <c r="G500" s="1">
        <f t="shared" si="75"/>
        <v>-9.0894191962094598E-2</v>
      </c>
      <c r="H500" s="1">
        <v>0</v>
      </c>
      <c r="I500" s="1">
        <f t="shared" si="76"/>
        <v>-3.0842006750877</v>
      </c>
      <c r="J500" s="1">
        <f t="shared" si="77"/>
        <v>-0.28033592821104314</v>
      </c>
      <c r="K500" s="1">
        <f t="shared" si="78"/>
        <v>2.6107779221014718E-2</v>
      </c>
    </row>
    <row r="501" spans="1:11">
      <c r="A501" s="1">
        <f t="shared" si="79"/>
        <v>19.181631233615423</v>
      </c>
      <c r="B501" s="1">
        <f t="shared" si="70"/>
        <v>0.96451222180633345</v>
      </c>
      <c r="C501" s="1">
        <f t="shared" si="71"/>
        <v>-0.18500917759004173</v>
      </c>
      <c r="D501" s="1">
        <f t="shared" si="72"/>
        <v>8.2958585925773671E-3</v>
      </c>
      <c r="E501" s="1">
        <f t="shared" si="73"/>
        <v>-9.0703017164752167E-2</v>
      </c>
      <c r="F501" s="1">
        <f t="shared" si="74"/>
        <v>-8.7794336076682782E-3</v>
      </c>
      <c r="G501" s="1">
        <f t="shared" si="75"/>
        <v>-8.901897858572913E-2</v>
      </c>
      <c r="H501" s="1">
        <v>0</v>
      </c>
      <c r="I501" s="1">
        <f t="shared" si="76"/>
        <v>-3.0237261520467649</v>
      </c>
      <c r="J501" s="1">
        <f t="shared" si="77"/>
        <v>-0.26916901357816009</v>
      </c>
      <c r="K501" s="1">
        <f t="shared" si="78"/>
        <v>2.654660299966485E-2</v>
      </c>
    </row>
    <row r="502" spans="1:11">
      <c r="A502" s="1">
        <f t="shared" si="79"/>
        <v>19.565263858287732</v>
      </c>
      <c r="B502" s="1">
        <f t="shared" si="70"/>
        <v>0.96313137434593399</v>
      </c>
      <c r="C502" s="1">
        <f t="shared" si="71"/>
        <v>-0.18843919469273493</v>
      </c>
      <c r="D502" s="1">
        <f t="shared" si="72"/>
        <v>7.9762897611728497E-3</v>
      </c>
      <c r="E502" s="1">
        <f t="shared" si="73"/>
        <v>-8.8953181858878211E-2</v>
      </c>
      <c r="F502" s="1">
        <f t="shared" si="74"/>
        <v>-9.0800510349835981E-3</v>
      </c>
      <c r="G502" s="1">
        <f t="shared" si="75"/>
        <v>-8.717664591541649E-2</v>
      </c>
      <c r="H502" s="1">
        <v>0</v>
      </c>
      <c r="I502" s="1">
        <f t="shared" si="76"/>
        <v>-2.9644374039674162</v>
      </c>
      <c r="J502" s="1">
        <f t="shared" si="77"/>
        <v>-0.25842970990408393</v>
      </c>
      <c r="K502" s="1">
        <f t="shared" si="78"/>
        <v>2.6917242918038427E-2</v>
      </c>
    </row>
    <row r="503" spans="1:11">
      <c r="A503" s="1">
        <f t="shared" si="79"/>
        <v>19.956569135453488</v>
      </c>
      <c r="B503" s="1">
        <f t="shared" si="70"/>
        <v>0.96169893102358894</v>
      </c>
      <c r="C503" s="1">
        <f t="shared" si="71"/>
        <v>-0.19192211204463969</v>
      </c>
      <c r="D503" s="1">
        <f t="shared" si="72"/>
        <v>7.6689360008297099E-3</v>
      </c>
      <c r="E503" s="1">
        <f t="shared" si="73"/>
        <v>-8.7236021352677981E-2</v>
      </c>
      <c r="F503" s="1">
        <f t="shared" si="74"/>
        <v>-9.3673139102909957E-3</v>
      </c>
      <c r="G503" s="1">
        <f t="shared" si="75"/>
        <v>-8.53666268760358E-2</v>
      </c>
      <c r="H503" s="1">
        <v>0</v>
      </c>
      <c r="I503" s="1">
        <f t="shared" si="76"/>
        <v>-2.9063111803602117</v>
      </c>
      <c r="J503" s="1">
        <f t="shared" si="77"/>
        <v>-0.24810198211946138</v>
      </c>
      <c r="K503" s="1">
        <f t="shared" si="78"/>
        <v>2.7224329147422455E-2</v>
      </c>
    </row>
    <row r="504" spans="1:11">
      <c r="A504" s="1">
        <f t="shared" si="79"/>
        <v>20.355700518162557</v>
      </c>
      <c r="B504" s="1">
        <f t="shared" si="70"/>
        <v>0.96021313257091379</v>
      </c>
      <c r="C504" s="1">
        <f t="shared" si="71"/>
        <v>-0.19545810960220242</v>
      </c>
      <c r="D504" s="1">
        <f t="shared" si="72"/>
        <v>7.3733376059783775E-3</v>
      </c>
      <c r="E504" s="1">
        <f t="shared" si="73"/>
        <v>-8.5550987712162865E-2</v>
      </c>
      <c r="F504" s="1">
        <f t="shared" si="74"/>
        <v>-9.6416587326811805E-3</v>
      </c>
      <c r="G504" s="1">
        <f t="shared" si="75"/>
        <v>-8.3588360535555017E-2</v>
      </c>
      <c r="H504" s="1">
        <v>0</v>
      </c>
      <c r="I504" s="1">
        <f t="shared" si="76"/>
        <v>-2.8493246866276589</v>
      </c>
      <c r="J504" s="1">
        <f t="shared" si="77"/>
        <v>-0.23817037918869008</v>
      </c>
      <c r="K504" s="1">
        <f t="shared" si="78"/>
        <v>2.7472216247067634E-2</v>
      </c>
    </row>
    <row r="505" spans="1:11">
      <c r="A505" s="1">
        <f t="shared" si="79"/>
        <v>20.762814528525809</v>
      </c>
      <c r="B505" s="1">
        <f t="shared" si="70"/>
        <v>0.95867217303958385</v>
      </c>
      <c r="C505" s="1">
        <f t="shared" si="71"/>
        <v>-0.19904732522479679</v>
      </c>
      <c r="D505" s="1">
        <f t="shared" si="72"/>
        <v>7.0890516270711874E-3</v>
      </c>
      <c r="E505" s="1">
        <f t="shared" si="73"/>
        <v>-8.3897538546133202E-2</v>
      </c>
      <c r="F505" s="1">
        <f t="shared" si="74"/>
        <v>-9.9035041124379657E-3</v>
      </c>
      <c r="G505" s="1">
        <f t="shared" si="75"/>
        <v>-8.1841292355442768E-2</v>
      </c>
      <c r="H505" s="1">
        <v>0</v>
      </c>
      <c r="I505" s="1">
        <f t="shared" si="76"/>
        <v>-2.7934555751251557</v>
      </c>
      <c r="J505" s="1">
        <f t="shared" si="77"/>
        <v>-0.22862001440575938</v>
      </c>
      <c r="K505" s="1">
        <f t="shared" si="78"/>
        <v>2.7664998776164743E-2</v>
      </c>
    </row>
    <row r="506" spans="1:11">
      <c r="A506" s="1">
        <f t="shared" si="79"/>
        <v>21.178070819096327</v>
      </c>
      <c r="B506" s="1">
        <f t="shared" si="70"/>
        <v>0.95707419964437213</v>
      </c>
      <c r="C506" s="1">
        <f t="shared" si="71"/>
        <v>-0.20268985179198451</v>
      </c>
      <c r="D506" s="1">
        <f t="shared" si="72"/>
        <v>6.8156513012597418E-3</v>
      </c>
      <c r="E506" s="1">
        <f t="shared" si="73"/>
        <v>-8.2275137183716554E-2</v>
      </c>
      <c r="F506" s="1">
        <f t="shared" si="74"/>
        <v>-1.0153251347724412E-2</v>
      </c>
      <c r="G506" s="1">
        <f t="shared" si="75"/>
        <v>-8.0124874422854625E-2</v>
      </c>
      <c r="H506" s="1">
        <v>0</v>
      </c>
      <c r="I506" s="1">
        <f t="shared" si="76"/>
        <v>-2.738681936397211</v>
      </c>
      <c r="J506" s="1">
        <f t="shared" si="77"/>
        <v>-0.21943654623796688</v>
      </c>
      <c r="K506" s="1">
        <f t="shared" si="78"/>
        <v>2.7806526061713487E-2</v>
      </c>
    </row>
    <row r="507" spans="1:11">
      <c r="A507" s="1">
        <f t="shared" si="79"/>
        <v>21.601632235478252</v>
      </c>
      <c r="B507" s="1">
        <f t="shared" si="70"/>
        <v>0.95541731271037489</v>
      </c>
      <c r="C507" s="1">
        <f t="shared" si="71"/>
        <v>-0.2063857342057844</v>
      </c>
      <c r="D507" s="1">
        <f t="shared" si="72"/>
        <v>6.5527254992114497E-3</v>
      </c>
      <c r="E507" s="1">
        <f t="shared" si="73"/>
        <v>-8.0683252833183616E-2</v>
      </c>
      <c r="F507" s="1">
        <f t="shared" si="74"/>
        <v>-1.0391284986702184E-2</v>
      </c>
      <c r="G507" s="1">
        <f t="shared" si="75"/>
        <v>-7.8438565665815752E-2</v>
      </c>
      <c r="H507" s="1">
        <v>0</v>
      </c>
      <c r="I507" s="1">
        <f t="shared" si="76"/>
        <v>-2.6849822905855012</v>
      </c>
      <c r="J507" s="1">
        <f t="shared" si="77"/>
        <v>-0.21060615971164323</v>
      </c>
      <c r="K507" s="1">
        <f t="shared" si="78"/>
        <v>2.790041616572236E-2</v>
      </c>
    </row>
    <row r="508" spans="1:11">
      <c r="A508" s="1">
        <f t="shared" si="79"/>
        <v>22.033664880187818</v>
      </c>
      <c r="B508" s="1">
        <f t="shared" si="70"/>
        <v>0.9536995657342765</v>
      </c>
      <c r="C508" s="1">
        <f t="shared" si="71"/>
        <v>-0.21013496627769701</v>
      </c>
      <c r="D508" s="1">
        <f t="shared" si="72"/>
        <v>6.2998781878682904E-3</v>
      </c>
      <c r="E508" s="1">
        <f t="shared" si="73"/>
        <v>-7.9121360723172038E-2</v>
      </c>
      <c r="F508" s="1">
        <f t="shared" si="74"/>
        <v>-1.0617973375460426E-2</v>
      </c>
      <c r="G508" s="1">
        <f t="shared" si="75"/>
        <v>-7.6781832052555524E-2</v>
      </c>
      <c r="H508" s="1">
        <v>0</v>
      </c>
      <c r="I508" s="1">
        <f t="shared" si="76"/>
        <v>-2.6323355790053933</v>
      </c>
      <c r="J508" s="1">
        <f t="shared" si="77"/>
        <v>-0.20211554833315862</v>
      </c>
      <c r="K508" s="1">
        <f t="shared" si="78"/>
        <v>2.795006909315647E-2</v>
      </c>
    </row>
    <row r="509" spans="1:11">
      <c r="A509" s="1">
        <f t="shared" si="79"/>
        <v>22.474338177791573</v>
      </c>
      <c r="B509" s="1">
        <f t="shared" si="70"/>
        <v>0.9519189655700131</v>
      </c>
      <c r="C509" s="1">
        <f t="shared" si="71"/>
        <v>-0.21393748750074007</v>
      </c>
      <c r="D509" s="1">
        <f t="shared" si="72"/>
        <v>6.0567279089285284E-3</v>
      </c>
      <c r="E509" s="1">
        <f t="shared" si="73"/>
        <v>-7.7588942227393043E-2</v>
      </c>
      <c r="F509" s="1">
        <f t="shared" si="74"/>
        <v>-1.0833669192162269E-2</v>
      </c>
      <c r="G509" s="1">
        <f t="shared" si="75"/>
        <v>-7.5154146776083272E-2</v>
      </c>
      <c r="H509" s="1">
        <v>0</v>
      </c>
      <c r="I509" s="1">
        <f t="shared" si="76"/>
        <v>-2.5807211558876406</v>
      </c>
      <c r="J509" s="1">
        <f t="shared" si="77"/>
        <v>-0.19395189653772302</v>
      </c>
      <c r="K509" s="1">
        <f t="shared" si="78"/>
        <v>2.7958679280101335E-2</v>
      </c>
    </row>
    <row r="510" spans="1:11">
      <c r="A510" s="1">
        <f t="shared" si="79"/>
        <v>22.923824941347405</v>
      </c>
      <c r="B510" s="1">
        <f t="shared" si="70"/>
        <v>0.95007347274969955</v>
      </c>
      <c r="C510" s="1">
        <f t="shared" si="71"/>
        <v>-0.21779317970732107</v>
      </c>
      <c r="D510" s="1">
        <f t="shared" si="72"/>
        <v>5.8229072728125126E-3</v>
      </c>
      <c r="E510" s="1">
        <f t="shared" si="73"/>
        <v>-7.608548497384203E-2</v>
      </c>
      <c r="F510" s="1">
        <f t="shared" si="74"/>
        <v>-1.1038709967846186E-2</v>
      </c>
      <c r="G510" s="1">
        <f t="shared" si="75"/>
        <v>-7.3554990425029901E-2</v>
      </c>
      <c r="H510" s="1">
        <v>0</v>
      </c>
      <c r="I510" s="1">
        <f t="shared" si="76"/>
        <v>-2.5301187802820007</v>
      </c>
      <c r="J510" s="1">
        <f t="shared" si="77"/>
        <v>-0.18610286265783088</v>
      </c>
      <c r="K510" s="1">
        <f t="shared" si="78"/>
        <v>2.7929247399733754E-2</v>
      </c>
    </row>
    <row r="511" spans="1:11">
      <c r="A511" s="1">
        <f t="shared" si="79"/>
        <v>23.382301440174352</v>
      </c>
      <c r="B511" s="1">
        <f t="shared" si="70"/>
        <v>0.94816100195119535</v>
      </c>
      <c r="C511" s="1">
        <f t="shared" si="71"/>
        <v>-0.22170186361440591</v>
      </c>
      <c r="D511" s="1">
        <f t="shared" si="72"/>
        <v>5.5980624678568678E-3</v>
      </c>
      <c r="E511" s="1">
        <f t="shared" si="73"/>
        <v>-7.4610482939482706E-2</v>
      </c>
      <c r="F511" s="1">
        <f t="shared" si="74"/>
        <v>-1.1233418594345604E-2</v>
      </c>
      <c r="G511" s="1">
        <f t="shared" si="75"/>
        <v>-7.1983851141716224E-2</v>
      </c>
      <c r="H511" s="1">
        <v>0</v>
      </c>
      <c r="I511" s="1">
        <f t="shared" si="76"/>
        <v>-2.4805086081196084</v>
      </c>
      <c r="J511" s="1">
        <f t="shared" si="77"/>
        <v>-0.1785565624026276</v>
      </c>
      <c r="K511" s="1">
        <f t="shared" si="78"/>
        <v>2.7864591521885144E-2</v>
      </c>
    </row>
    <row r="512" spans="1:11">
      <c r="A512" s="1">
        <f t="shared" si="79"/>
        <v>23.849947468977838</v>
      </c>
      <c r="B512" s="1">
        <f t="shared" si="70"/>
        <v>0.94617942262416876</v>
      </c>
      <c r="C512" s="1">
        <f t="shared" si="71"/>
        <v>-0.22566329525814208</v>
      </c>
      <c r="D512" s="1">
        <f t="shared" si="72"/>
        <v>5.3818527844668503E-3</v>
      </c>
      <c r="E512" s="1">
        <f t="shared" si="73"/>
        <v>-7.3163436531324677E-2</v>
      </c>
      <c r="F512" s="1">
        <f t="shared" si="74"/>
        <v>-1.1418103819813539E-2</v>
      </c>
      <c r="G512" s="1">
        <f t="shared" si="75"/>
        <v>-7.0440224768345799E-2</v>
      </c>
      <c r="H512" s="1">
        <v>0</v>
      </c>
      <c r="I512" s="1">
        <f t="shared" si="76"/>
        <v>-2.4318711844309888</v>
      </c>
      <c r="J512" s="1">
        <f t="shared" si="77"/>
        <v>-0.17130155283898219</v>
      </c>
      <c r="K512" s="1">
        <f t="shared" si="78"/>
        <v>2.7767357660245948E-2</v>
      </c>
    </row>
    <row r="513" spans="1:11">
      <c r="A513" s="1">
        <f t="shared" si="79"/>
        <v>24.326946418357394</v>
      </c>
      <c r="B513" s="1">
        <f t="shared" si="70"/>
        <v>0.94412655978699966</v>
      </c>
      <c r="C513" s="1">
        <f t="shared" si="71"/>
        <v>-0.22967716232086441</v>
      </c>
      <c r="D513" s="1">
        <f t="shared" si="72"/>
        <v>5.1739501539444207E-3</v>
      </c>
      <c r="E513" s="1">
        <f t="shared" si="73"/>
        <v>-7.1743852654767001E-2</v>
      </c>
      <c r="F513" s="1">
        <f t="shared" si="74"/>
        <v>-1.1593060732360137E-2</v>
      </c>
      <c r="G513" s="1">
        <f t="shared" si="75"/>
        <v>-6.8923614982158127E-2</v>
      </c>
      <c r="H513" s="1">
        <v>0</v>
      </c>
      <c r="I513" s="1">
        <f t="shared" si="76"/>
        <v>-2.3841874357166559</v>
      </c>
      <c r="J513" s="1">
        <f t="shared" si="77"/>
        <v>-0.16432681686463368</v>
      </c>
      <c r="K513" s="1">
        <f t="shared" si="78"/>
        <v>2.7640029739593171E-2</v>
      </c>
    </row>
    <row r="514" spans="1:11">
      <c r="A514" s="1">
        <f t="shared" si="79"/>
        <v>24.813485346724544</v>
      </c>
      <c r="B514" s="1">
        <f t="shared" si="70"/>
        <v>0.94200019500731402</v>
      </c>
      <c r="C514" s="1">
        <f t="shared" si="71"/>
        <v>-0.2337430803542565</v>
      </c>
      <c r="D514" s="1">
        <f t="shared" si="72"/>
        <v>4.9740387016993445E-3</v>
      </c>
      <c r="E514" s="1">
        <f t="shared" si="73"/>
        <v>-7.0351244770034752E-2</v>
      </c>
      <c r="F514" s="1">
        <f t="shared" si="74"/>
        <v>-1.1758571232329491E-2</v>
      </c>
      <c r="G514" s="1">
        <f t="shared" si="75"/>
        <v>-6.7433533420316508E-2</v>
      </c>
      <c r="H514" s="1">
        <v>0</v>
      </c>
      <c r="I514" s="1">
        <f t="shared" si="76"/>
        <v>-2.3374386624673096</v>
      </c>
      <c r="J514" s="1">
        <f t="shared" si="77"/>
        <v>-0.15762174816342925</v>
      </c>
      <c r="K514" s="1">
        <f t="shared" si="78"/>
        <v>2.7484939013822832E-2</v>
      </c>
    </row>
    <row r="515" spans="1:11">
      <c r="A515" s="1">
        <f t="shared" si="79"/>
        <v>25.309755053659035</v>
      </c>
      <c r="B515" s="1">
        <f t="shared" si="70"/>
        <v>0.9397980675793689</v>
      </c>
      <c r="C515" s="1">
        <f t="shared" si="71"/>
        <v>-0.23786058890335926</v>
      </c>
      <c r="D515" s="1">
        <f t="shared" si="72"/>
        <v>4.7818143145422201E-3</v>
      </c>
      <c r="E515" s="1">
        <f t="shared" si="73"/>
        <v>-6.8985132937492116E-2</v>
      </c>
      <c r="F515" s="1">
        <f t="shared" si="74"/>
        <v>-1.1914904493758257E-2</v>
      </c>
      <c r="G515" s="1">
        <f t="shared" si="75"/>
        <v>-6.5969499795244496E-2</v>
      </c>
      <c r="H515" s="1">
        <v>0</v>
      </c>
      <c r="I515" s="1">
        <f t="shared" si="76"/>
        <v>-2.2916065318306953</v>
      </c>
      <c r="J515" s="1">
        <f t="shared" si="77"/>
        <v>-0.15117613663238599</v>
      </c>
      <c r="K515" s="1">
        <f t="shared" si="78"/>
        <v>2.7304272964035325E-2</v>
      </c>
    </row>
    <row r="516" spans="1:11">
      <c r="A516" s="1">
        <f t="shared" si="79"/>
        <v>25.815950154732217</v>
      </c>
      <c r="B516" s="1">
        <f t="shared" ref="B516:B579" si="80">1/(1+A516^2*0.01^2)</f>
        <v>0.93751787591189406</v>
      </c>
      <c r="C516" s="1">
        <f t="shared" ref="C516:C579" si="81">-A516*0.01/(1+A516^2*0.01^2)</f>
        <v>-0.24202914753711885</v>
      </c>
      <c r="D516" s="1">
        <f t="shared" ref="D516:D579" si="82">1/(1+A516^2*0.57^2)</f>
        <v>4.5969842217516467E-3</v>
      </c>
      <c r="E516" s="1">
        <f t="shared" ref="E516:E579" si="83">-A516*0.57/(1+A516^2*0.57^2)</f>
        <v>-6.7645043852573652E-2</v>
      </c>
      <c r="F516" s="1">
        <f t="shared" ref="F516:F579" si="84">B516*D516-C516*E516</f>
        <v>-1.2062317415572326E-2</v>
      </c>
      <c r="G516" s="1">
        <f t="shared" ref="G516:G579" si="85">B516*E516+D516*C516</f>
        <v>-6.4531042001063924E-2</v>
      </c>
      <c r="H516" s="1">
        <v>0</v>
      </c>
      <c r="I516" s="1">
        <f t="shared" ref="I516:I579" si="86">-58/A516</f>
        <v>-2.2466730704222502</v>
      </c>
      <c r="J516" s="1">
        <f t="shared" ref="J516:J579" si="87">H516*F516-I516*G516</f>
        <v>-0.14498015427007746</v>
      </c>
      <c r="K516" s="1">
        <f t="shared" ref="K516:K579" si="88">H516*G516+F516*I516</f>
        <v>2.7100083704451661E-2</v>
      </c>
    </row>
    <row r="517" spans="1:11">
      <c r="A517" s="1">
        <f t="shared" ref="A517:A580" si="89">A516*$O$2</f>
        <v>26.332269157826861</v>
      </c>
      <c r="B517" s="1">
        <f t="shared" si="80"/>
        <v>0.93515727914034563</v>
      </c>
      <c r="C517" s="1">
        <f t="shared" si="81"/>
        <v>-0.24624813179224606</v>
      </c>
      <c r="D517" s="1">
        <f t="shared" si="82"/>
        <v>4.419266589602581E-3</v>
      </c>
      <c r="E517" s="1">
        <f t="shared" si="83"/>
        <v>-6.6330510871035836E-2</v>
      </c>
      <c r="F517" s="1">
        <f t="shared" si="84"/>
        <v>-1.2201055063089257E-2</v>
      </c>
      <c r="G517" s="1">
        <f t="shared" si="85"/>
        <v>-6.3117696211728511E-2</v>
      </c>
      <c r="H517" s="1">
        <v>0</v>
      </c>
      <c r="I517" s="1">
        <f t="shared" si="86"/>
        <v>-2.2026206572767162</v>
      </c>
      <c r="J517" s="1">
        <f t="shared" si="87"/>
        <v>-0.13902434151566956</v>
      </c>
      <c r="K517" s="1">
        <f t="shared" si="88"/>
        <v>2.6874295922531065E-2</v>
      </c>
    </row>
    <row r="518" spans="1:11">
      <c r="A518" s="1">
        <f t="shared" si="89"/>
        <v>26.858914540983399</v>
      </c>
      <c r="B518" s="1">
        <f t="shared" si="80"/>
        <v>0.93271389897781465</v>
      </c>
      <c r="C518" s="1">
        <f t="shared" si="81"/>
        <v>-0.25051682903832545</v>
      </c>
      <c r="D518" s="1">
        <f t="shared" si="82"/>
        <v>4.2483901290390983E-3</v>
      </c>
      <c r="E518" s="1">
        <f t="shared" si="83"/>
        <v>-6.5041074025192575E-2</v>
      </c>
      <c r="F518" s="1">
        <f t="shared" si="84"/>
        <v>-1.233135110040332E-2</v>
      </c>
      <c r="G518" s="1">
        <f t="shared" si="85"/>
        <v>-6.1729006971386627E-2</v>
      </c>
      <c r="H518" s="1">
        <v>0</v>
      </c>
      <c r="I518" s="1">
        <f t="shared" si="86"/>
        <v>-2.1594320169379571</v>
      </c>
      <c r="J518" s="1">
        <f t="shared" si="87"/>
        <v>-0.13329959402779865</v>
      </c>
      <c r="K518" s="1">
        <f t="shared" si="88"/>
        <v>2.6628714378314038E-2</v>
      </c>
    </row>
    <row r="519" spans="1:11">
      <c r="A519" s="1">
        <f t="shared" si="89"/>
        <v>27.396092831803067</v>
      </c>
      <c r="B519" s="1">
        <f t="shared" si="80"/>
        <v>0.93018532181907043</v>
      </c>
      <c r="C519" s="1">
        <f t="shared" si="81"/>
        <v>-0.25483443427335861</v>
      </c>
      <c r="D519" s="1">
        <f t="shared" si="82"/>
        <v>4.0840937161723033E-3</v>
      </c>
      <c r="E519" s="1">
        <f t="shared" si="83"/>
        <v>-6.3776280031762791E-2</v>
      </c>
      <c r="F519" s="1">
        <f t="shared" si="84"/>
        <v>-1.2453428214236593E-2</v>
      </c>
      <c r="G519" s="1">
        <f t="shared" si="85"/>
        <v>-6.0364527277448579E-2</v>
      </c>
      <c r="H519" s="1">
        <v>0</v>
      </c>
      <c r="I519" s="1">
        <f t="shared" si="86"/>
        <v>-2.1170902126842717</v>
      </c>
      <c r="J519" s="1">
        <f t="shared" si="87"/>
        <v>-0.12779714989239913</v>
      </c>
      <c r="K519" s="1">
        <f t="shared" si="88"/>
        <v>2.6365030986726459E-2</v>
      </c>
    </row>
    <row r="520" spans="1:11">
      <c r="A520" s="1">
        <f t="shared" si="89"/>
        <v>27.944014688439129</v>
      </c>
      <c r="B520" s="1">
        <f t="shared" si="80"/>
        <v>0.92756910111236712</v>
      </c>
      <c r="C520" s="1">
        <f t="shared" si="81"/>
        <v>-0.25920004586026268</v>
      </c>
      <c r="D520" s="1">
        <f t="shared" si="82"/>
        <v>3.9261260252826842E-3</v>
      </c>
      <c r="E520" s="1">
        <f t="shared" si="83"/>
        <v>-6.2535682291922606E-2</v>
      </c>
      <c r="F520" s="1">
        <f t="shared" si="84"/>
        <v>-1.2567498529843827E-2</v>
      </c>
      <c r="G520" s="1">
        <f t="shared" si="85"/>
        <v>-5.9023818656773669E-2</v>
      </c>
      <c r="H520" s="1">
        <v>0</v>
      </c>
      <c r="I520" s="1">
        <f t="shared" si="86"/>
        <v>-2.0755786398865408</v>
      </c>
      <c r="J520" s="1">
        <f t="shared" si="87"/>
        <v>-0.12250857724853612</v>
      </c>
      <c r="K520" s="1">
        <f t="shared" si="88"/>
        <v>2.6084831505349352E-2</v>
      </c>
    </row>
    <row r="521" spans="1:11">
      <c r="A521" s="1">
        <f t="shared" si="89"/>
        <v>28.502894982207913</v>
      </c>
      <c r="B521" s="1">
        <f t="shared" si="80"/>
        <v>0.92486276001372547</v>
      </c>
      <c r="C521" s="1">
        <f t="shared" si="81"/>
        <v>-0.26361266121626176</v>
      </c>
      <c r="D521" s="1">
        <f t="shared" si="82"/>
        <v>3.7742451740058673E-3</v>
      </c>
      <c r="E521" s="1">
        <f t="shared" si="83"/>
        <v>-6.1318840884122733E-2</v>
      </c>
      <c r="F521" s="1">
        <f t="shared" si="84"/>
        <v>-1.2673764019560559E-2</v>
      </c>
      <c r="G521" s="1">
        <f t="shared" si="85"/>
        <v>-5.7706451235334535E-2</v>
      </c>
      <c r="H521" s="1">
        <v>0</v>
      </c>
      <c r="I521" s="1">
        <f t="shared" si="86"/>
        <v>-2.0348810194966083</v>
      </c>
      <c r="J521" s="1">
        <f t="shared" si="87"/>
        <v>-0.11742576232128885</v>
      </c>
      <c r="K521" s="1">
        <f t="shared" si="88"/>
        <v>2.578960184898282E-2</v>
      </c>
    </row>
    <row r="522" spans="1:11">
      <c r="A522" s="1">
        <f t="shared" si="89"/>
        <v>29.072952881852071</v>
      </c>
      <c r="B522" s="1">
        <f t="shared" si="80"/>
        <v>0.92206379433837193</v>
      </c>
      <c r="C522" s="1">
        <f t="shared" si="81"/>
        <v>-0.26807117246861228</v>
      </c>
      <c r="D522" s="1">
        <f t="shared" si="82"/>
        <v>3.6282183803812451E-3</v>
      </c>
      <c r="E522" s="1">
        <f t="shared" si="83"/>
        <v>-6.0125322550199332E-2</v>
      </c>
      <c r="F522" s="1">
        <f t="shared" si="84"/>
        <v>-1.2772416904582876E-2</v>
      </c>
      <c r="G522" s="1">
        <f t="shared" si="85"/>
        <v>-5.6412003801656244E-2</v>
      </c>
      <c r="H522" s="1">
        <v>0</v>
      </c>
      <c r="I522" s="1">
        <f t="shared" si="86"/>
        <v>-1.9949813916633414</v>
      </c>
      <c r="J522" s="1">
        <f t="shared" si="87"/>
        <v>-0.11254089785074588</v>
      </c>
      <c r="K522" s="1">
        <f t="shared" si="88"/>
        <v>2.5480734051209132E-2</v>
      </c>
    </row>
    <row r="523" spans="1:11">
      <c r="A523" s="1">
        <f t="shared" si="89"/>
        <v>29.654411939489112</v>
      </c>
      <c r="B523" s="1">
        <f t="shared" si="80"/>
        <v>0.91916967582389708</v>
      </c>
      <c r="C523" s="1">
        <f t="shared" si="81"/>
        <v>-0.27257436209168512</v>
      </c>
      <c r="D523" s="1">
        <f t="shared" si="82"/>
        <v>3.4878216314443425E-3</v>
      </c>
      <c r="E523" s="1">
        <f t="shared" si="83"/>
        <v>-5.8954700675277555E-2</v>
      </c>
      <c r="F523" s="1">
        <f t="shared" si="84"/>
        <v>-1.2863640050563743E-2</v>
      </c>
      <c r="G523" s="1">
        <f t="shared" si="85"/>
        <v>-5.5140063864270276E-2</v>
      </c>
      <c r="H523" s="1">
        <v>0</v>
      </c>
      <c r="I523" s="1">
        <f t="shared" si="86"/>
        <v>-1.9558641094738642</v>
      </c>
      <c r="J523" s="1">
        <f t="shared" si="87"/>
        <v>-0.10784647190622298</v>
      </c>
      <c r="K523" s="1">
        <f t="shared" si="88"/>
        <v>2.515953189208819E-2</v>
      </c>
    </row>
    <row r="524" spans="1:11">
      <c r="A524" s="1">
        <f t="shared" si="89"/>
        <v>30.247500178278894</v>
      </c>
      <c r="B524" s="1">
        <f t="shared" si="80"/>
        <v>0.916177855719434</v>
      </c>
      <c r="C524" s="1">
        <f t="shared" si="81"/>
        <v>-0.2771208985420876</v>
      </c>
      <c r="D524" s="1">
        <f t="shared" si="82"/>
        <v>3.352839363045841E-3</v>
      </c>
      <c r="E524" s="1">
        <f t="shared" si="83"/>
        <v>-5.7806555261937648E-2</v>
      </c>
      <c r="F524" s="1">
        <f t="shared" si="84"/>
        <v>-1.2947607357603953E-2</v>
      </c>
      <c r="G524" s="1">
        <f t="shared" si="85"/>
        <v>-5.389022770336354E-2</v>
      </c>
      <c r="H524" s="1">
        <v>0</v>
      </c>
      <c r="I524" s="1">
        <f t="shared" si="86"/>
        <v>-1.9175138328175141</v>
      </c>
      <c r="J524" s="1">
        <f t="shared" si="87"/>
        <v>-0.1033352570748852</v>
      </c>
      <c r="K524" s="1">
        <f t="shared" si="88"/>
        <v>2.4827216210095402E-2</v>
      </c>
    </row>
    <row r="525" spans="1:11">
      <c r="A525" s="1">
        <f t="shared" si="89"/>
        <v>30.852450181844471</v>
      </c>
      <c r="B525" s="1">
        <f t="shared" si="80"/>
        <v>0.91308576871478608</v>
      </c>
      <c r="C525" s="1">
        <f t="shared" si="81"/>
        <v>-0.281709331910241</v>
      </c>
      <c r="D525" s="1">
        <f t="shared" si="82"/>
        <v>3.2230641505829783E-3</v>
      </c>
      <c r="E525" s="1">
        <f t="shared" si="83"/>
        <v>-5.6680472899087606E-2</v>
      </c>
      <c r="F525" s="1">
        <f t="shared" si="84"/>
        <v>-1.3024484145206364E-2</v>
      </c>
      <c r="G525" s="1">
        <f t="shared" si="85"/>
        <v>-5.2662100416745586E-2</v>
      </c>
      <c r="H525" s="1">
        <v>0</v>
      </c>
      <c r="I525" s="1">
        <f t="shared" si="86"/>
        <v>-1.8799155223701118</v>
      </c>
      <c r="J525" s="1">
        <f t="shared" si="87"/>
        <v>-9.9000300014053563E-2</v>
      </c>
      <c r="K525" s="1">
        <f t="shared" si="88"/>
        <v>2.4484929915436861E-2</v>
      </c>
    </row>
    <row r="526" spans="1:11">
      <c r="A526" s="1">
        <f t="shared" si="89"/>
        <v>31.469499185481361</v>
      </c>
      <c r="B526" s="1">
        <f t="shared" si="80"/>
        <v>0.9098908372228901</v>
      </c>
      <c r="C526" s="1">
        <f t="shared" si="81"/>
        <v>-0.28633808960862694</v>
      </c>
      <c r="D526" s="1">
        <f t="shared" si="82"/>
        <v>3.0982964103323089E-3</v>
      </c>
      <c r="E526" s="1">
        <f t="shared" si="83"/>
        <v>-5.5576046725959477E-2</v>
      </c>
      <c r="F526" s="1">
        <f t="shared" si="84"/>
        <v>-1.3094427532749083E-2</v>
      </c>
      <c r="G526" s="1">
        <f t="shared" si="85"/>
        <v>-5.1455295960197545E-2</v>
      </c>
      <c r="H526" s="1">
        <v>0</v>
      </c>
      <c r="I526" s="1">
        <f t="shared" si="86"/>
        <v>-1.843054433696188</v>
      </c>
      <c r="J526" s="1">
        <f t="shared" si="87"/>
        <v>-9.4834911356591639E-2</v>
      </c>
      <c r="K526" s="1">
        <f t="shared" si="88"/>
        <v>2.4133742720946635E-2</v>
      </c>
    </row>
    <row r="527" spans="1:11">
      <c r="A527" s="1">
        <f t="shared" si="89"/>
        <v>32.09888916919099</v>
      </c>
      <c r="B527" s="1">
        <f t="shared" si="80"/>
        <v>0.90659047602831511</v>
      </c>
      <c r="C527" s="1">
        <f t="shared" si="81"/>
        <v>-0.29100547211876987</v>
      </c>
      <c r="D527" s="1">
        <f t="shared" si="82"/>
        <v>2.9783441110766812E-3</v>
      </c>
      <c r="E527" s="1">
        <f t="shared" si="83"/>
        <v>-5.4492876391622931E-2</v>
      </c>
      <c r="F527" s="1">
        <f t="shared" si="84"/>
        <v>-1.3157586816016864E-2</v>
      </c>
      <c r="G527" s="1">
        <f t="shared" si="85"/>
        <v>-5.0269437182209595E-2</v>
      </c>
      <c r="H527" s="1">
        <v>0</v>
      </c>
      <c r="I527" s="1">
        <f t="shared" si="86"/>
        <v>-1.8069161114668508</v>
      </c>
      <c r="J527" s="1">
        <f t="shared" si="87"/>
        <v>-9.0832655958905287E-2</v>
      </c>
      <c r="K527" s="1">
        <f t="shared" si="88"/>
        <v>2.3774655605884695E-2</v>
      </c>
    </row>
    <row r="528" spans="1:11">
      <c r="A528" s="1">
        <f t="shared" si="89"/>
        <v>32.740866952574812</v>
      </c>
      <c r="B528" s="1">
        <f t="shared" si="80"/>
        <v>0.90318209731361454</v>
      </c>
      <c r="C528" s="1">
        <f t="shared" si="81"/>
        <v>-0.29570964882092532</v>
      </c>
      <c r="D528" s="1">
        <f t="shared" si="82"/>
        <v>2.8630224957235267E-3</v>
      </c>
      <c r="E528" s="1">
        <f t="shared" si="83"/>
        <v>-5.3430568010386217E-2</v>
      </c>
      <c r="F528" s="1">
        <f t="shared" si="84"/>
        <v>-1.3214103840310241E-2</v>
      </c>
      <c r="G528" s="1">
        <f t="shared" si="85"/>
        <v>-4.9104155853055158E-2</v>
      </c>
      <c r="H528" s="1">
        <v>0</v>
      </c>
      <c r="I528" s="1">
        <f t="shared" si="86"/>
        <v>-1.7714863837910302</v>
      </c>
      <c r="J528" s="1">
        <f t="shared" si="87"/>
        <v>-8.6987343481239834E-2</v>
      </c>
      <c r="K528" s="1">
        <f t="shared" si="88"/>
        <v>2.3408605027110355E-2</v>
      </c>
    </row>
    <row r="529" spans="1:11">
      <c r="A529" s="1">
        <f t="shared" si="89"/>
        <v>33.39568429162631</v>
      </c>
      <c r="B529" s="1">
        <f t="shared" si="80"/>
        <v>0.89966311607430116</v>
      </c>
      <c r="C529" s="1">
        <f t="shared" si="81"/>
        <v>-0.30044865393238118</v>
      </c>
      <c r="D529" s="1">
        <f t="shared" si="82"/>
        <v>2.7521538126162298E-3</v>
      </c>
      <c r="E529" s="1">
        <f t="shared" si="83"/>
        <v>-5.2388734113432547E-2</v>
      </c>
      <c r="F529" s="1">
        <f t="shared" si="84"/>
        <v>-1.3264113370628144E-2</v>
      </c>
      <c r="G529" s="1">
        <f t="shared" si="85"/>
        <v>-4.7959092688094181E-2</v>
      </c>
      <c r="H529" s="1">
        <v>0</v>
      </c>
      <c r="I529" s="1">
        <f t="shared" si="86"/>
        <v>-1.7367513566578727</v>
      </c>
      <c r="J529" s="1">
        <f t="shared" si="87"/>
        <v>-8.3293019290128237E-2</v>
      </c>
      <c r="K529" s="1">
        <f t="shared" si="88"/>
        <v>2.3036466891302256E-2</v>
      </c>
    </row>
    <row r="530" spans="1:11">
      <c r="A530" s="1">
        <f t="shared" si="89"/>
        <v>34.063597977458834</v>
      </c>
      <c r="B530" s="1">
        <f t="shared" si="80"/>
        <v>0.8960309559319265</v>
      </c>
      <c r="C530" s="1">
        <f t="shared" si="81"/>
        <v>-0.30522038258223272</v>
      </c>
      <c r="D530" s="1">
        <f t="shared" si="82"/>
        <v>2.6455670562453189E-3</v>
      </c>
      <c r="E530" s="1">
        <f t="shared" si="83"/>
        <v>-5.1366993597019364E-2</v>
      </c>
      <c r="F530" s="1">
        <f t="shared" si="84"/>
        <v>-1.3307743459391843E-2</v>
      </c>
      <c r="G530" s="1">
        <f t="shared" si="85"/>
        <v>-4.6833897365140556E-2</v>
      </c>
      <c r="H530" s="1">
        <v>0</v>
      </c>
      <c r="I530" s="1">
        <f t="shared" si="86"/>
        <v>-1.7026974084881106</v>
      </c>
      <c r="J530" s="1">
        <f t="shared" si="87"/>
        <v>-7.9743955673022976E-2</v>
      </c>
      <c r="K530" s="1">
        <f t="shared" si="88"/>
        <v>2.2659060301131094E-2</v>
      </c>
    </row>
    <row r="531" spans="1:11">
      <c r="A531" s="1">
        <f t="shared" si="89"/>
        <v>34.744869937008012</v>
      </c>
      <c r="B531" s="1">
        <f t="shared" si="80"/>
        <v>0.89228305535327634</v>
      </c>
      <c r="C531" s="1">
        <f t="shared" si="81"/>
        <v>-0.31002258705245705</v>
      </c>
      <c r="D531" s="1">
        <f t="shared" si="82"/>
        <v>2.5430977170714905E-3</v>
      </c>
      <c r="E531" s="1">
        <f t="shared" si="83"/>
        <v>-5.0364971667548032E-2</v>
      </c>
      <c r="F531" s="1">
        <f t="shared" si="84"/>
        <v>-1.3345115812146452E-2</v>
      </c>
      <c r="G531" s="1">
        <f t="shared" si="85"/>
        <v>-4.572822853567466E-2</v>
      </c>
      <c r="H531" s="1">
        <v>0</v>
      </c>
      <c r="I531" s="1">
        <f t="shared" si="86"/>
        <v>-1.6693111847922653</v>
      </c>
      <c r="J531" s="1">
        <f t="shared" si="87"/>
        <v>-7.6334643355338544E-2</v>
      </c>
      <c r="K531" s="1">
        <f t="shared" si="88"/>
        <v>2.2277151087564187E-2</v>
      </c>
    </row>
    <row r="532" spans="1:11">
      <c r="A532" s="1">
        <f t="shared" si="89"/>
        <v>35.439767335748172</v>
      </c>
      <c r="B532" s="1">
        <f t="shared" si="80"/>
        <v>0.88841687428195848</v>
      </c>
      <c r="C532" s="1">
        <f t="shared" si="81"/>
        <v>-0.31485287321705241</v>
      </c>
      <c r="D532" s="1">
        <f t="shared" si="82"/>
        <v>2.4445875401780011E-3</v>
      </c>
      <c r="E532" s="1">
        <f t="shared" si="83"/>
        <v>-4.9382299783793056E-2</v>
      </c>
      <c r="F532" s="1">
        <f t="shared" si="84"/>
        <v>-1.3376346151639507E-2</v>
      </c>
      <c r="G532" s="1">
        <f t="shared" si="85"/>
        <v>-4.4641753829627706E-2</v>
      </c>
      <c r="H532" s="1">
        <v>0</v>
      </c>
      <c r="I532" s="1">
        <f t="shared" si="86"/>
        <v>-1.6365795929335933</v>
      </c>
      <c r="J532" s="1">
        <f t="shared" si="87"/>
        <v>-7.305978331033379E-2</v>
      </c>
      <c r="K532" s="1">
        <f t="shared" si="88"/>
        <v>2.1891455139789021E-2</v>
      </c>
    </row>
    <row r="533" spans="1:11">
      <c r="A533" s="1">
        <f t="shared" si="89"/>
        <v>36.148562682463137</v>
      </c>
      <c r="B533" s="1">
        <f t="shared" si="80"/>
        <v>0.88442990118670084</v>
      </c>
      <c r="C533" s="1">
        <f t="shared" si="81"/>
        <v>-0.31970869721292133</v>
      </c>
      <c r="D533" s="1">
        <f t="shared" si="82"/>
        <v>2.3498842924756205E-3</v>
      </c>
      <c r="E533" s="1">
        <f t="shared" si="83"/>
        <v>-4.841861559656159E-2</v>
      </c>
      <c r="F533" s="1">
        <f t="shared" si="84"/>
        <v>-1.3401544580635546E-2</v>
      </c>
      <c r="G533" s="1">
        <f t="shared" si="85"/>
        <v>-4.3574149853412306E-2</v>
      </c>
      <c r="H533" s="1">
        <v>0</v>
      </c>
      <c r="I533" s="1">
        <f t="shared" si="86"/>
        <v>-1.6044897969937189</v>
      </c>
      <c r="J533" s="1">
        <f t="shared" si="87"/>
        <v>-6.9914278852475392E-2</v>
      </c>
      <c r="K533" s="1">
        <f t="shared" si="88"/>
        <v>2.15026415435862E-2</v>
      </c>
    </row>
    <row r="534" spans="1:11">
      <c r="A534" s="1">
        <f t="shared" si="89"/>
        <v>36.871533936112399</v>
      </c>
      <c r="B534" s="1">
        <f t="shared" si="80"/>
        <v>0.88031966052845656</v>
      </c>
      <c r="C534" s="1">
        <f t="shared" si="81"/>
        <v>-0.32458736237801933</v>
      </c>
      <c r="D534" s="1">
        <f t="shared" si="82"/>
        <v>2.2588415381892654E-3</v>
      </c>
      <c r="E534" s="1">
        <f t="shared" si="83"/>
        <v>-4.7473562886038115E-2</v>
      </c>
      <c r="F534" s="1">
        <f t="shared" si="84"/>
        <v>-1.3420815943779793E-2</v>
      </c>
      <c r="G534" s="1">
        <f t="shared" si="85"/>
        <v>-4.252510218082417E-2</v>
      </c>
      <c r="H534" s="1">
        <v>0</v>
      </c>
      <c r="I534" s="1">
        <f t="shared" si="86"/>
        <v>-1.57302921273894</v>
      </c>
      <c r="J534" s="1">
        <f t="shared" si="87"/>
        <v>-6.6893228005144828E-2</v>
      </c>
      <c r="K534" s="1">
        <f t="shared" si="88"/>
        <v>2.1111335538358141E-2</v>
      </c>
    </row>
    <row r="535" spans="1:11">
      <c r="A535" s="1">
        <f t="shared" si="89"/>
        <v>37.608964614834647</v>
      </c>
      <c r="B535" s="1">
        <f t="shared" si="80"/>
        <v>0.87608372064592366</v>
      </c>
      <c r="C535" s="1">
        <f t="shared" si="81"/>
        <v>-0.32948601649405224</v>
      </c>
      <c r="D535" s="1">
        <f t="shared" si="82"/>
        <v>2.1713184223613666E-3</v>
      </c>
      <c r="E535" s="1">
        <f t="shared" si="83"/>
        <v>-4.6546791497052521E-2</v>
      </c>
      <c r="F535" s="1">
        <f t="shared" si="84"/>
        <v>-1.3434260188773674E-2</v>
      </c>
      <c r="G535" s="1">
        <f t="shared" si="85"/>
        <v>-4.1494305336391812E-2</v>
      </c>
      <c r="H535" s="1">
        <v>0</v>
      </c>
      <c r="I535" s="1">
        <f t="shared" si="86"/>
        <v>-1.5421855026852354</v>
      </c>
      <c r="J535" s="1">
        <f t="shared" si="87"/>
        <v>-6.3991916133778054E-2</v>
      </c>
      <c r="K535" s="1">
        <f t="shared" si="88"/>
        <v>2.0718121302428172E-2</v>
      </c>
    </row>
    <row r="536" spans="1:11">
      <c r="A536" s="1">
        <f t="shared" si="89"/>
        <v>38.361143907131343</v>
      </c>
      <c r="B536" s="1">
        <f t="shared" si="80"/>
        <v>0.87171970205633753</v>
      </c>
      <c r="C536" s="1">
        <f t="shared" si="81"/>
        <v>-0.33440164937264827</v>
      </c>
      <c r="D536" s="1">
        <f t="shared" si="82"/>
        <v>2.0871794621131561E-3</v>
      </c>
      <c r="E536" s="1">
        <f t="shared" si="83"/>
        <v>-4.563795727249511E-2</v>
      </c>
      <c r="F536" s="1">
        <f t="shared" si="84"/>
        <v>-1.3441972727069425E-2</v>
      </c>
      <c r="G536" s="1">
        <f t="shared" si="85"/>
        <v>-4.0481462770706654E-2</v>
      </c>
      <c r="H536" s="1">
        <v>0</v>
      </c>
      <c r="I536" s="1">
        <f t="shared" si="86"/>
        <v>-1.5119465712600346</v>
      </c>
      <c r="J536" s="1">
        <f t="shared" si="87"/>
        <v>-6.1205808835760669E-2</v>
      </c>
      <c r="K536" s="1">
        <f t="shared" si="88"/>
        <v>2.0323544575663516E-2</v>
      </c>
    </row>
    <row r="537" spans="1:11">
      <c r="A537" s="1">
        <f t="shared" si="89"/>
        <v>39.128366785273968</v>
      </c>
      <c r="B537" s="1">
        <f t="shared" si="80"/>
        <v>0.86722528616535743</v>
      </c>
      <c r="C537" s="1">
        <f t="shared" si="81"/>
        <v>-0.33933109082542284</v>
      </c>
      <c r="D537" s="1">
        <f t="shared" si="82"/>
        <v>2.0062943454111927E-3</v>
      </c>
      <c r="E537" s="1">
        <f t="shared" si="83"/>
        <v>-4.4746721985088063E-2</v>
      </c>
      <c r="F537" s="1">
        <f t="shared" si="84"/>
        <v>-1.3444044794230703E-2</v>
      </c>
      <c r="G537" s="1">
        <f t="shared" si="85"/>
        <v>-3.9486286827224951E-2</v>
      </c>
      <c r="H537" s="1">
        <v>0</v>
      </c>
      <c r="I537" s="1">
        <f t="shared" si="86"/>
        <v>-1.4823005600588575</v>
      </c>
      <c r="J537" s="1">
        <f t="shared" si="87"/>
        <v>-5.853054507864023E-2</v>
      </c>
      <c r="K537" s="1">
        <f t="shared" si="88"/>
        <v>1.9928115127944537E-2</v>
      </c>
    </row>
    <row r="538" spans="1:11">
      <c r="A538" s="1">
        <f t="shared" si="89"/>
        <v>39.910934120979448</v>
      </c>
      <c r="B538" s="1">
        <f t="shared" si="80"/>
        <v>0.8625982243765643</v>
      </c>
      <c r="C538" s="1">
        <f t="shared" si="81"/>
        <v>-0.34427100905966906</v>
      </c>
      <c r="D538" s="1">
        <f t="shared" si="82"/>
        <v>1.9285377370926655E-3</v>
      </c>
      <c r="E538" s="1">
        <f t="shared" si="83"/>
        <v>-4.387275326770905E-2</v>
      </c>
      <c r="F538" s="1">
        <f t="shared" si="84"/>
        <v>-1.3440563810040758E-2</v>
      </c>
      <c r="G538" s="1">
        <f t="shared" si="85"/>
        <v>-3.850849869999548E-2</v>
      </c>
      <c r="H538" s="1">
        <v>0</v>
      </c>
      <c r="I538" s="1">
        <f t="shared" si="86"/>
        <v>-1.4532358431949584</v>
      </c>
      <c r="J538" s="1">
        <f t="shared" si="87"/>
        <v>-5.5961930578459891E-2</v>
      </c>
      <c r="K538" s="1">
        <f t="shared" si="88"/>
        <v>1.9532309081500221E-2</v>
      </c>
    </row>
    <row r="539" spans="1:11">
      <c r="A539" s="1">
        <f t="shared" si="89"/>
        <v>40.709152803399036</v>
      </c>
      <c r="B539" s="1">
        <f t="shared" si="80"/>
        <v>0.85783634758750937</v>
      </c>
      <c r="C539" s="1">
        <f t="shared" si="81"/>
        <v>-0.34921790954249649</v>
      </c>
      <c r="D539" s="1">
        <f t="shared" si="82"/>
        <v>1.8537890919092352E-3</v>
      </c>
      <c r="E539" s="1">
        <f t="shared" si="83"/>
        <v>-4.3015724542450215E-2</v>
      </c>
      <c r="F539" s="1">
        <f t="shared" si="84"/>
        <v>-1.3431613738369342E-2</v>
      </c>
      <c r="G539" s="1">
        <f t="shared" si="85"/>
        <v>-3.7547828381735107E-2</v>
      </c>
      <c r="H539" s="1">
        <v>0</v>
      </c>
      <c r="I539" s="1">
        <f t="shared" si="86"/>
        <v>-1.4247410227401553</v>
      </c>
      <c r="J539" s="1">
        <f t="shared" si="87"/>
        <v>-5.349593141026511E-2</v>
      </c>
      <c r="K539" s="1">
        <f t="shared" si="88"/>
        <v>1.9136571094655056E-2</v>
      </c>
    </row>
    <row r="540" spans="1:11">
      <c r="A540" s="1">
        <f t="shared" si="89"/>
        <v>41.523335859467018</v>
      </c>
      <c r="B540" s="1">
        <f t="shared" si="80"/>
        <v>0.85293757605539677</v>
      </c>
      <c r="C540" s="1">
        <f t="shared" si="81"/>
        <v>-0.35416813437707939</v>
      </c>
      <c r="D540" s="1">
        <f t="shared" si="82"/>
        <v>1.7819324743554089E-3</v>
      </c>
      <c r="E540" s="1">
        <f t="shared" si="83"/>
        <v>-4.2175314948583918E-2</v>
      </c>
      <c r="F540" s="1">
        <f t="shared" si="84"/>
        <v>-1.3417275446734616E-2</v>
      </c>
      <c r="G540" s="1">
        <f t="shared" si="85"/>
        <v>-3.6604014601646501E-2</v>
      </c>
      <c r="H540" s="1">
        <v>0</v>
      </c>
      <c r="I540" s="1">
        <f t="shared" si="86"/>
        <v>-1.3968049242550542</v>
      </c>
      <c r="J540" s="1">
        <f t="shared" si="87"/>
        <v>-5.1128667843083737E-2</v>
      </c>
      <c r="K540" s="1">
        <f t="shared" si="88"/>
        <v>1.8741316414085343E-2</v>
      </c>
    </row>
    <row r="541" spans="1:11">
      <c r="A541" s="1">
        <f t="shared" si="89"/>
        <v>42.353802576656356</v>
      </c>
      <c r="B541" s="1">
        <f t="shared" si="80"/>
        <v>0.84789992961138805</v>
      </c>
      <c r="C541" s="1">
        <f t="shared" si="81"/>
        <v>-0.35911786223521552</v>
      </c>
      <c r="D541" s="1">
        <f t="shared" si="82"/>
        <v>1.7128563850536652E-3</v>
      </c>
      <c r="E541" s="1">
        <f t="shared" si="83"/>
        <v>-4.1351209269595075E-2</v>
      </c>
      <c r="F541" s="1">
        <f t="shared" si="84"/>
        <v>-1.3397627065416591E-2</v>
      </c>
      <c r="G541" s="1">
        <f t="shared" si="85"/>
        <v>-3.5676804752351854E-2</v>
      </c>
      <c r="H541" s="1">
        <v>0</v>
      </c>
      <c r="I541" s="1">
        <f t="shared" si="86"/>
        <v>-1.3694165924069159</v>
      </c>
      <c r="J541" s="1">
        <f t="shared" si="87"/>
        <v>-4.8856408391932539E-2</v>
      </c>
      <c r="K541" s="1">
        <f t="shared" si="88"/>
        <v>1.8346932802261458E-2</v>
      </c>
    </row>
    <row r="542" spans="1:11">
      <c r="A542" s="1">
        <f t="shared" si="89"/>
        <v>43.200878628189486</v>
      </c>
      <c r="B542" s="1">
        <f t="shared" si="80"/>
        <v>0.84272153819815931</v>
      </c>
      <c r="C542" s="1">
        <f t="shared" si="81"/>
        <v>-0.36406310889059834</v>
      </c>
      <c r="D542" s="1">
        <f t="shared" si="82"/>
        <v>1.6464535934747177E-3</v>
      </c>
      <c r="E542" s="1">
        <f t="shared" si="83"/>
        <v>-4.0543097859429188E-2</v>
      </c>
      <c r="F542" s="1">
        <f t="shared" si="84"/>
        <v>-1.3372744345894652E-2</v>
      </c>
      <c r="G542" s="1">
        <f t="shared" si="85"/>
        <v>-3.4765954805301168E-2</v>
      </c>
      <c r="H542" s="1">
        <v>0</v>
      </c>
      <c r="I542" s="1">
        <f t="shared" si="86"/>
        <v>-1.3425652866734468</v>
      </c>
      <c r="J542" s="1">
        <f t="shared" si="87"/>
        <v>-4.6675564079655257E-2</v>
      </c>
      <c r="K542" s="1">
        <f t="shared" si="88"/>
        <v>1.7953782346356768E-2</v>
      </c>
    </row>
    <row r="543" spans="1:11">
      <c r="A543" s="1">
        <f t="shared" si="89"/>
        <v>44.064896200753275</v>
      </c>
      <c r="B543" s="1">
        <f t="shared" si="80"/>
        <v>0.83740065270078634</v>
      </c>
      <c r="C543" s="1">
        <f t="shared" si="81"/>
        <v>-0.36899972839703188</v>
      </c>
      <c r="D543" s="1">
        <f t="shared" si="82"/>
        <v>1.5826209767774782E-3</v>
      </c>
      <c r="E543" s="1">
        <f t="shared" si="83"/>
        <v>-3.9750676568095569E-2</v>
      </c>
      <c r="F543" s="1">
        <f t="shared" si="84"/>
        <v>-1.3342701018294108E-2</v>
      </c>
      <c r="G543" s="1">
        <f t="shared" si="85"/>
        <v>-3.3871229214007419E-2</v>
      </c>
      <c r="H543" s="1">
        <v>0</v>
      </c>
      <c r="I543" s="1">
        <f t="shared" si="86"/>
        <v>-1.3162404771308303</v>
      </c>
      <c r="J543" s="1">
        <f t="shared" si="87"/>
        <v>-4.4582682901652841E-2</v>
      </c>
      <c r="K543" s="1">
        <f t="shared" si="88"/>
        <v>1.756220315453345E-2</v>
      </c>
    </row>
    <row r="544" spans="1:11">
      <c r="A544" s="1">
        <f t="shared" si="89"/>
        <v>44.94619412476834</v>
      </c>
      <c r="B544" s="1">
        <f t="shared" si="80"/>
        <v>0.83193565603626218</v>
      </c>
      <c r="C544" s="1">
        <f t="shared" si="81"/>
        <v>-0.37392341495522347</v>
      </c>
      <c r="D544" s="1">
        <f t="shared" si="82"/>
        <v>1.5212593645593324E-3</v>
      </c>
      <c r="E544" s="1">
        <f t="shared" si="83"/>
        <v>-3.8973646666755124E-2</v>
      </c>
      <c r="F544" s="1">
        <f t="shared" si="84"/>
        <v>-1.3307569147435363E-2</v>
      </c>
      <c r="G544" s="1">
        <f t="shared" si="85"/>
        <v>-3.2992400804461045E-2</v>
      </c>
      <c r="H544" s="1">
        <v>0</v>
      </c>
      <c r="I544" s="1">
        <f t="shared" si="86"/>
        <v>-1.2904318403243433</v>
      </c>
      <c r="J544" s="1">
        <f t="shared" si="87"/>
        <v>-4.2574444486819012E-2</v>
      </c>
      <c r="K544" s="1">
        <f t="shared" si="88"/>
        <v>1.7172510945168466E-2</v>
      </c>
    </row>
    <row r="545" spans="1:11">
      <c r="A545" s="1">
        <f t="shared" si="89"/>
        <v>45.845118007263707</v>
      </c>
      <c r="B545" s="1">
        <f t="shared" si="80"/>
        <v>0.82632507446203618</v>
      </c>
      <c r="C545" s="1">
        <f t="shared" si="81"/>
        <v>-0.3788297055107302</v>
      </c>
      <c r="D545" s="1">
        <f t="shared" si="82"/>
        <v>1.4622733893133878E-3</v>
      </c>
      <c r="E545" s="1">
        <f t="shared" si="83"/>
        <v>-3.821171477241362E-2</v>
      </c>
      <c r="F545" s="1">
        <f t="shared" si="84"/>
        <v>-1.3267419486985231E-2</v>
      </c>
      <c r="G545" s="1">
        <f t="shared" si="85"/>
        <v>-3.2129250652086536E-2</v>
      </c>
      <c r="H545" s="1">
        <v>0</v>
      </c>
      <c r="I545" s="1">
        <f t="shared" si="86"/>
        <v>-1.2651292552199445</v>
      </c>
      <c r="J545" s="1">
        <f t="shared" si="87"/>
        <v>-4.0647654948249151E-2</v>
      </c>
      <c r="K545" s="1">
        <f t="shared" si="88"/>
        <v>1.6785000534260203E-2</v>
      </c>
    </row>
    <row r="546" spans="1:11">
      <c r="A546" s="1">
        <f t="shared" si="89"/>
        <v>46.762020367408979</v>
      </c>
      <c r="B546" s="1">
        <f t="shared" si="80"/>
        <v>0.8205675890589178</v>
      </c>
      <c r="C546" s="1">
        <f t="shared" si="81"/>
        <v>-0.38371398312408794</v>
      </c>
      <c r="D546" s="1">
        <f t="shared" si="82"/>
        <v>1.4055713423952779E-3</v>
      </c>
      <c r="E546" s="1">
        <f t="shared" si="83"/>
        <v>-3.7464592772332585E-2</v>
      </c>
      <c r="F546" s="1">
        <f t="shared" si="84"/>
        <v>-1.3222321831114053E-2</v>
      </c>
      <c r="G546" s="1">
        <f t="shared" si="85"/>
        <v>-3.1281567944622668E-2</v>
      </c>
      <c r="H546" s="1">
        <v>0</v>
      </c>
      <c r="I546" s="1">
        <f t="shared" si="86"/>
        <v>-1.2403227992352397</v>
      </c>
      <c r="J546" s="1">
        <f t="shared" si="87"/>
        <v>-3.8799241917541728E-2</v>
      </c>
      <c r="K546" s="1">
        <f t="shared" si="88"/>
        <v>1.6399947225956602E-2</v>
      </c>
    </row>
    <row r="547" spans="1:11">
      <c r="A547" s="1">
        <f t="shared" si="89"/>
        <v>47.697260774757162</v>
      </c>
      <c r="B547" s="1">
        <f t="shared" si="80"/>
        <v>0.81466204733856895</v>
      </c>
      <c r="C547" s="1">
        <f t="shared" si="81"/>
        <v>-0.38857148115205287</v>
      </c>
      <c r="D547" s="1">
        <f t="shared" si="82"/>
        <v>1.3510650353079675E-3</v>
      </c>
      <c r="E547" s="1">
        <f t="shared" si="83"/>
        <v>-3.6731997748262149E-2</v>
      </c>
      <c r="F547" s="1">
        <f t="shared" si="84"/>
        <v>-1.3172345362964549E-2</v>
      </c>
      <c r="G547" s="1">
        <f t="shared" si="85"/>
        <v>-3.0449149830337315E-2</v>
      </c>
      <c r="H547" s="1">
        <v>0</v>
      </c>
      <c r="I547" s="1">
        <f t="shared" si="86"/>
        <v>-1.2160027443482742</v>
      </c>
      <c r="J547" s="1">
        <f t="shared" si="87"/>
        <v>-3.7026249756761963E-2</v>
      </c>
      <c r="K547" s="1">
        <f t="shared" si="88"/>
        <v>1.6017608110868154E-2</v>
      </c>
    </row>
    <row r="548" spans="1:11">
      <c r="A548" s="1">
        <f t="shared" si="89"/>
        <v>48.651205990252308</v>
      </c>
      <c r="B548" s="1">
        <f t="shared" si="80"/>
        <v>0.80860747492066454</v>
      </c>
      <c r="C548" s="1">
        <f t="shared" si="81"/>
        <v>-0.39339728827623027</v>
      </c>
      <c r="D548" s="1">
        <f t="shared" si="82"/>
        <v>1.2986696661187727E-3</v>
      </c>
      <c r="E548" s="1">
        <f t="shared" si="83"/>
        <v>-3.6013651900592858E-2</v>
      </c>
      <c r="F548" s="1">
        <f t="shared" si="84"/>
        <v>-1.3117558999140974E-2</v>
      </c>
      <c r="G548" s="1">
        <f t="shared" si="85"/>
        <v>-2.9631801251027906E-2</v>
      </c>
      <c r="H548" s="1">
        <v>0</v>
      </c>
      <c r="I548" s="1">
        <f t="shared" si="86"/>
        <v>-1.1921595532826217</v>
      </c>
      <c r="J548" s="1">
        <f t="shared" si="87"/>
        <v>-3.5325834942384858E-2</v>
      </c>
      <c r="K548" s="1">
        <f t="shared" si="88"/>
        <v>1.563822327657434E-2</v>
      </c>
    </row>
    <row r="549" spans="1:11">
      <c r="A549" s="1">
        <f t="shared" si="89"/>
        <v>49.624230110057354</v>
      </c>
      <c r="B549" s="1">
        <f t="shared" si="80"/>
        <v>0.80240308721968956</v>
      </c>
      <c r="C549" s="1">
        <f t="shared" si="81"/>
        <v>-0.39818635441210293</v>
      </c>
      <c r="D549" s="1">
        <f t="shared" si="82"/>
        <v>1.2483036908284533E-3</v>
      </c>
      <c r="E549" s="1">
        <f t="shared" si="83"/>
        <v>-3.5309282472515878E-2</v>
      </c>
      <c r="F549" s="1">
        <f t="shared" si="84"/>
        <v>-1.3058031729329778E-2</v>
      </c>
      <c r="G549" s="1">
        <f t="shared" si="85"/>
        <v>-2.8829334759308968E-2</v>
      </c>
      <c r="H549" s="1">
        <v>0</v>
      </c>
      <c r="I549" s="1">
        <f t="shared" si="86"/>
        <v>-1.1687838757672762</v>
      </c>
      <c r="J549" s="1">
        <f t="shared" si="87"/>
        <v>-3.3695261615777392E-2</v>
      </c>
      <c r="K549" s="1">
        <f t="shared" si="88"/>
        <v>1.5262016934498126E-2</v>
      </c>
    </row>
    <row r="550" spans="1:11">
      <c r="A550" s="1">
        <f t="shared" si="89"/>
        <v>50.616714712258499</v>
      </c>
      <c r="B550" s="1">
        <f t="shared" si="80"/>
        <v>0.79604830107633506</v>
      </c>
      <c r="C550" s="1">
        <f t="shared" si="81"/>
        <v>-0.40293349752758911</v>
      </c>
      <c r="D550" s="1">
        <f t="shared" si="82"/>
        <v>1.1998886995178181E-3</v>
      </c>
      <c r="E550" s="1">
        <f t="shared" si="83"/>
        <v>-3.4618621674275069E-2</v>
      </c>
      <c r="F550" s="1">
        <f t="shared" si="84"/>
        <v>-1.2993832950068203E-2</v>
      </c>
      <c r="G550" s="1">
        <f t="shared" si="85"/>
        <v>-2.8041570319751605E-2</v>
      </c>
      <c r="H550" s="1">
        <v>0</v>
      </c>
      <c r="I550" s="1">
        <f t="shared" si="86"/>
        <v>-1.1458665448698786</v>
      </c>
      <c r="J550" s="1">
        <f t="shared" si="87"/>
        <v>-3.2131897295019508E-2</v>
      </c>
      <c r="K550" s="1">
        <f t="shared" si="88"/>
        <v>1.4889198467111033E-2</v>
      </c>
    </row>
    <row r="551" spans="1:11">
      <c r="A551" s="1">
        <f t="shared" si="89"/>
        <v>51.629049006503671</v>
      </c>
      <c r="B551" s="1">
        <f t="shared" si="80"/>
        <v>0.78954274626361298</v>
      </c>
      <c r="C551" s="1">
        <f t="shared" si="81"/>
        <v>-0.40763341139573561</v>
      </c>
      <c r="D551" s="1">
        <f t="shared" si="82"/>
        <v>1.1533492971027115E-3</v>
      </c>
      <c r="E551" s="1">
        <f t="shared" si="83"/>
        <v>-3.3941406607587495E-2</v>
      </c>
      <c r="F551" s="1">
        <f t="shared" si="84"/>
        <v>-1.2925032791584971E-2</v>
      </c>
      <c r="G551" s="1">
        <f t="shared" si="85"/>
        <v>-2.726833509351342E-2</v>
      </c>
      <c r="H551" s="1">
        <v>0</v>
      </c>
      <c r="I551" s="1">
        <f t="shared" si="86"/>
        <v>-1.1233985734018417</v>
      </c>
      <c r="J551" s="1">
        <f t="shared" si="87"/>
        <v>-3.063320874309635E-2</v>
      </c>
      <c r="K551" s="1">
        <f t="shared" si="88"/>
        <v>1.451996339923858E-2</v>
      </c>
    </row>
    <row r="552" spans="1:11">
      <c r="A552" s="1">
        <f t="shared" si="89"/>
        <v>52.661629986633749</v>
      </c>
      <c r="B552" s="1">
        <f t="shared" si="80"/>
        <v>0.78288627679321987</v>
      </c>
      <c r="C552" s="1">
        <f t="shared" si="81"/>
        <v>-0.41228067430097876</v>
      </c>
      <c r="D552" s="1">
        <f t="shared" si="82"/>
        <v>1.1086129885336015E-3</v>
      </c>
      <c r="E552" s="1">
        <f t="shared" si="83"/>
        <v>-3.3277379190303671E-2</v>
      </c>
      <c r="F552" s="1">
        <f t="shared" si="84"/>
        <v>-1.285170243655008E-2</v>
      </c>
      <c r="G552" s="1">
        <f t="shared" si="85"/>
        <v>-2.6509463206184473E-2</v>
      </c>
      <c r="H552" s="1">
        <v>0</v>
      </c>
      <c r="I552" s="1">
        <f t="shared" si="86"/>
        <v>-1.1013711503939625</v>
      </c>
      <c r="J552" s="1">
        <f t="shared" si="87"/>
        <v>-2.9196757987721814E-2</v>
      </c>
      <c r="K552" s="1">
        <f t="shared" si="88"/>
        <v>1.4154494297064052E-2</v>
      </c>
    </row>
    <row r="553" spans="1:11">
      <c r="A553" s="1">
        <f t="shared" si="89"/>
        <v>53.714862586366422</v>
      </c>
      <c r="B553" s="1">
        <f t="shared" si="80"/>
        <v>0.77607898194342051</v>
      </c>
      <c r="C553" s="1">
        <f t="shared" si="81"/>
        <v>-0.41686975871257975</v>
      </c>
      <c r="D553" s="1">
        <f t="shared" si="82"/>
        <v>1.0656100682812026E-3</v>
      </c>
      <c r="E553" s="1">
        <f t="shared" si="83"/>
        <v>-3.2626286081372795E-2</v>
      </c>
      <c r="F553" s="1">
        <f t="shared" si="84"/>
        <v>-1.2773914429489141E-2</v>
      </c>
      <c r="G553" s="1">
        <f t="shared" si="85"/>
        <v>-2.5764795498672669E-2</v>
      </c>
      <c r="H553" s="1">
        <v>0</v>
      </c>
      <c r="I553" s="1">
        <f t="shared" si="86"/>
        <v>-1.0797756376411396</v>
      </c>
      <c r="J553" s="1">
        <f t="shared" si="87"/>
        <v>-2.7820198488272843E-2</v>
      </c>
      <c r="K553" s="1">
        <f t="shared" si="88"/>
        <v>1.3792961598274991E-2</v>
      </c>
    </row>
    <row r="554" spans="1:11">
      <c r="A554" s="1">
        <f t="shared" si="89"/>
        <v>54.789159838093752</v>
      </c>
      <c r="B554" s="1">
        <f t="shared" si="80"/>
        <v>0.76912119692586922</v>
      </c>
      <c r="C554" s="1">
        <f t="shared" si="81"/>
        <v>-0.42139504193237426</v>
      </c>
      <c r="D554" s="1">
        <f t="shared" si="82"/>
        <v>1.024273513954667E-3</v>
      </c>
      <c r="E554" s="1">
        <f t="shared" si="83"/>
        <v>-3.1987878606173276E-2</v>
      </c>
      <c r="F554" s="1">
        <f t="shared" si="84"/>
        <v>-1.2691742975543806E-2</v>
      </c>
      <c r="G554" s="1">
        <f t="shared" si="85"/>
        <v>-2.5034179261062543E-2</v>
      </c>
      <c r="H554" s="1">
        <v>0</v>
      </c>
      <c r="I554" s="1">
        <f t="shared" si="86"/>
        <v>-1.0586035663148428</v>
      </c>
      <c r="J554" s="1">
        <f t="shared" si="87"/>
        <v>-2.6501271445525883E-2</v>
      </c>
      <c r="K554" s="1">
        <f t="shared" si="88"/>
        <v>1.3435524376662027E-2</v>
      </c>
    </row>
    <row r="555" spans="1:11">
      <c r="A555" s="1">
        <f t="shared" si="89"/>
        <v>55.884943034855631</v>
      </c>
      <c r="B555" s="1">
        <f t="shared" si="80"/>
        <v>0.76201351310545229</v>
      </c>
      <c r="C555" s="1">
        <f t="shared" si="81"/>
        <v>-0.42585081771688416</v>
      </c>
      <c r="D555" s="1">
        <f t="shared" si="82"/>
        <v>9.8453888390388072E-4</v>
      </c>
      <c r="E555" s="1">
        <f t="shared" si="83"/>
        <v>-3.1361912682264168E-2</v>
      </c>
      <c r="F555" s="1">
        <f t="shared" si="84"/>
        <v>-1.2605264227195198E-2</v>
      </c>
      <c r="G555" s="1">
        <f t="shared" si="85"/>
        <v>-2.431746794950309E-2</v>
      </c>
      <c r="H555" s="1">
        <v>0</v>
      </c>
      <c r="I555" s="1">
        <f t="shared" si="86"/>
        <v>-1.0378466336420027</v>
      </c>
      <c r="J555" s="1">
        <f t="shared" si="87"/>
        <v>-2.5237802250089075E-2</v>
      </c>
      <c r="K555" s="1">
        <f t="shared" si="88"/>
        <v>1.3082331044362497E-2</v>
      </c>
    </row>
    <row r="556" spans="1:11">
      <c r="A556" s="1">
        <f t="shared" si="89"/>
        <v>57.002641895552742</v>
      </c>
      <c r="B556" s="1">
        <f t="shared" si="80"/>
        <v>0.75475678768447441</v>
      </c>
      <c r="C556" s="1">
        <f t="shared" si="81"/>
        <v>-0.43023130886615829</v>
      </c>
      <c r="D556" s="1">
        <f t="shared" si="82"/>
        <v>9.4634421866223221E-4</v>
      </c>
      <c r="E556" s="1">
        <f t="shared" si="83"/>
        <v>-3.0748148745608033E-2</v>
      </c>
      <c r="F556" s="1">
        <f t="shared" si="84"/>
        <v>-1.2514556557512987E-2</v>
      </c>
      <c r="G556" s="1">
        <f t="shared" si="85"/>
        <v>-2.3614520886312496E-2</v>
      </c>
      <c r="H556" s="1">
        <v>0</v>
      </c>
      <c r="I556" s="1">
        <f t="shared" si="86"/>
        <v>-1.0174966996490222</v>
      </c>
      <c r="J556" s="1">
        <f t="shared" si="87"/>
        <v>-2.4027697065615868E-2</v>
      </c>
      <c r="K556" s="1">
        <f t="shared" si="88"/>
        <v>1.2733519994840493E-2</v>
      </c>
    </row>
    <row r="557" spans="1:11">
      <c r="A557" s="1">
        <f t="shared" si="89"/>
        <v>58.142694733463799</v>
      </c>
      <c r="B557" s="1">
        <f t="shared" si="80"/>
        <v>0.74735215276044897</v>
      </c>
      <c r="C557" s="1">
        <f t="shared" si="81"/>
        <v>-0.43453068076347784</v>
      </c>
      <c r="D557" s="1">
        <f t="shared" si="82"/>
        <v>9.0962994609099625E-4</v>
      </c>
      <c r="E557" s="1">
        <f t="shared" si="83"/>
        <v>-3.0146351677311976E-2</v>
      </c>
      <c r="F557" s="1">
        <f t="shared" si="84"/>
        <v>-1.2419700818451108E-2</v>
      </c>
      <c r="G557" s="1">
        <f t="shared" si="85"/>
        <v>-2.2925202943630443E-2</v>
      </c>
      <c r="H557" s="1">
        <v>0</v>
      </c>
      <c r="I557" s="1">
        <f t="shared" si="86"/>
        <v>-0.99754578396962956</v>
      </c>
      <c r="J557" s="1">
        <f t="shared" si="87"/>
        <v>-2.286893954306669E-2</v>
      </c>
      <c r="K557" s="1">
        <f t="shared" si="88"/>
        <v>1.238922018961006E-2</v>
      </c>
    </row>
    <row r="558" spans="1:11">
      <c r="A558" s="1">
        <f t="shared" si="89"/>
        <v>59.305548628133074</v>
      </c>
      <c r="B558" s="1">
        <f t="shared" si="80"/>
        <v>0.7398010236654553</v>
      </c>
      <c r="C558" s="1">
        <f t="shared" si="81"/>
        <v>-0.43874305584134288</v>
      </c>
      <c r="D558" s="1">
        <f t="shared" si="82"/>
        <v>8.7433879009107536E-4</v>
      </c>
      <c r="E558" s="1">
        <f t="shared" si="83"/>
        <v>-2.9556290730929302E-2</v>
      </c>
      <c r="F558" s="1">
        <f t="shared" si="84"/>
        <v>-1.2320780582683287E-2</v>
      </c>
      <c r="G558" s="1">
        <f t="shared" si="85"/>
        <v>-2.2249384211100488E-2</v>
      </c>
      <c r="H558" s="1">
        <v>0</v>
      </c>
      <c r="I558" s="1">
        <f t="shared" si="86"/>
        <v>-0.97798606271532318</v>
      </c>
      <c r="J558" s="1">
        <f t="shared" si="87"/>
        <v>-2.1759587662454644E-2</v>
      </c>
      <c r="K558" s="1">
        <f t="shared" si="88"/>
        <v>1.2049551691637832E-2</v>
      </c>
    </row>
    <row r="559" spans="1:11">
      <c r="A559" s="1">
        <f t="shared" si="89"/>
        <v>60.491659600695733</v>
      </c>
      <c r="B559" s="1">
        <f t="shared" si="80"/>
        <v>0.7321051064945765</v>
      </c>
      <c r="C559" s="1">
        <f t="shared" si="81"/>
        <v>-0.44286252894001021</v>
      </c>
      <c r="D559" s="1">
        <f t="shared" si="82"/>
        <v>8.4041568275234257E-4</v>
      </c>
      <c r="E559" s="1">
        <f t="shared" si="83"/>
        <v>-2.897773946036037E-2</v>
      </c>
      <c r="F559" s="1">
        <f t="shared" si="84"/>
        <v>-1.2217882367458804E-2</v>
      </c>
      <c r="G559" s="1">
        <f t="shared" si="85"/>
        <v>-2.1586939648223769E-2</v>
      </c>
      <c r="H559" s="1">
        <v>0</v>
      </c>
      <c r="I559" s="1">
        <f t="shared" si="86"/>
        <v>-0.95880986540717961</v>
      </c>
      <c r="J559" s="1">
        <f t="shared" si="87"/>
        <v>-2.0697770698666341E-2</v>
      </c>
      <c r="K559" s="1">
        <f t="shared" si="88"/>
        <v>1.1714626148303929E-2</v>
      </c>
    </row>
    <row r="560" spans="1:11">
      <c r="A560" s="1">
        <f t="shared" si="89"/>
        <v>61.701492792709651</v>
      </c>
      <c r="B560" s="1">
        <f t="shared" si="80"/>
        <v>0.72426640473142712</v>
      </c>
      <c r="C560" s="1">
        <f t="shared" si="81"/>
        <v>-0.44688318351537887</v>
      </c>
      <c r="D560" s="1">
        <f t="shared" si="82"/>
        <v>8.0780767981521542E-4</v>
      </c>
      <c r="E560" s="1">
        <f t="shared" si="83"/>
        <v>-2.8410475648387987E-2</v>
      </c>
      <c r="F560" s="1">
        <f t="shared" si="84"/>
        <v>-1.2111095838963569E-2</v>
      </c>
      <c r="G560" s="1">
        <f t="shared" si="85"/>
        <v>-2.0937748722191722E-2</v>
      </c>
      <c r="H560" s="1">
        <v>0</v>
      </c>
      <c r="I560" s="1">
        <f t="shared" si="86"/>
        <v>-0.94000967196782315</v>
      </c>
      <c r="J560" s="1">
        <f t="shared" si="87"/>
        <v>-1.9681686308092149E-2</v>
      </c>
      <c r="K560" s="1">
        <f t="shared" si="88"/>
        <v>1.1384547226755012E-2</v>
      </c>
    </row>
    <row r="561" spans="1:11">
      <c r="A561" s="1">
        <f t="shared" si="89"/>
        <v>62.935522648563847</v>
      </c>
      <c r="B561" s="1">
        <f t="shared" si="80"/>
        <v>0.71628722488027508</v>
      </c>
      <c r="C561" s="1">
        <f t="shared" si="81"/>
        <v>-0.45079910864329498</v>
      </c>
      <c r="D561" s="1">
        <f t="shared" si="82"/>
        <v>7.7646387932333899E-4</v>
      </c>
      <c r="E561" s="1">
        <f t="shared" si="83"/>
        <v>-2.7854281235879075E-2</v>
      </c>
      <c r="F561" s="1">
        <f t="shared" si="84"/>
        <v>-1.2000513995693655E-2</v>
      </c>
      <c r="G561" s="1">
        <f t="shared" si="85"/>
        <v>-2.0301695032175215E-2</v>
      </c>
      <c r="H561" s="1">
        <v>0</v>
      </c>
      <c r="I561" s="1">
        <f t="shared" si="86"/>
        <v>-0.92157810977237553</v>
      </c>
      <c r="J561" s="1">
        <f t="shared" si="87"/>
        <v>-1.8709597732927262E-2</v>
      </c>
      <c r="K561" s="1">
        <f t="shared" si="88"/>
        <v>1.1059411004448296E-2</v>
      </c>
    </row>
    <row r="562" spans="1:11">
      <c r="A562" s="1">
        <f t="shared" si="89"/>
        <v>64.194233101535119</v>
      </c>
      <c r="B562" s="1">
        <f t="shared" si="80"/>
        <v>0.70817018101681706</v>
      </c>
      <c r="C562" s="1">
        <f t="shared" si="81"/>
        <v>-0.4546044167574988</v>
      </c>
      <c r="D562" s="1">
        <f t="shared" si="82"/>
        <v>7.4633534335039639E-4</v>
      </c>
      <c r="E562" s="1">
        <f t="shared" si="83"/>
        <v>-2.7308942251681265E-2</v>
      </c>
      <c r="F562" s="1">
        <f t="shared" si="84"/>
        <v>-1.1886233329390079E-2</v>
      </c>
      <c r="G562" s="1">
        <f t="shared" si="85"/>
        <v>-1.967866592122024E-2</v>
      </c>
      <c r="H562" s="1">
        <v>0</v>
      </c>
      <c r="I562" s="1">
        <f t="shared" si="86"/>
        <v>-0.903507950757231</v>
      </c>
      <c r="J562" s="1">
        <f t="shared" si="87"/>
        <v>-1.7779831120117856E-2</v>
      </c>
      <c r="K562" s="1">
        <f t="shared" si="88"/>
        <v>1.0739306317659529E-2</v>
      </c>
    </row>
    <row r="563" spans="1:11">
      <c r="A563" s="1">
        <f t="shared" si="89"/>
        <v>65.47811776356582</v>
      </c>
      <c r="B563" s="1">
        <f t="shared" si="80"/>
        <v>0.69991819817334811</v>
      </c>
      <c r="C563" s="1">
        <f t="shared" si="81"/>
        <v>-0.4582932620485729</v>
      </c>
      <c r="D563" s="1">
        <f t="shared" si="82"/>
        <v>7.1737502268808602E-4</v>
      </c>
      <c r="E563" s="1">
        <f t="shared" si="83"/>
        <v>-2.6774248743240379E-2</v>
      </c>
      <c r="F563" s="1">
        <f t="shared" si="84"/>
        <v>-1.1768353962145128E-2</v>
      </c>
      <c r="G563" s="1">
        <f t="shared" si="85"/>
        <v>-1.9068552077073728E-2</v>
      </c>
      <c r="H563" s="1">
        <v>0</v>
      </c>
      <c r="I563" s="1">
        <f t="shared" si="86"/>
        <v>-0.8857921085855206</v>
      </c>
      <c r="J563" s="1">
        <f t="shared" si="87"/>
        <v>-1.6890772952023948E-2</v>
      </c>
      <c r="K563" s="1">
        <f t="shared" si="88"/>
        <v>1.0424315070709299E-2</v>
      </c>
    </row>
    <row r="564" spans="1:11">
      <c r="A564" s="1">
        <f t="shared" si="89"/>
        <v>66.78768011883713</v>
      </c>
      <c r="B564" s="1">
        <f t="shared" si="80"/>
        <v>0.69153451447889036</v>
      </c>
      <c r="C564" s="1">
        <f t="shared" si="81"/>
        <v>-0.46185985944151475</v>
      </c>
      <c r="D564" s="1">
        <f t="shared" si="82"/>
        <v>6.8953768438620759E-4</v>
      </c>
      <c r="E564" s="1">
        <f t="shared" si="83"/>
        <v>-2.624999470796173E-2</v>
      </c>
      <c r="F564" s="1">
        <f t="shared" si="84"/>
        <v>-1.1646979758372797E-2</v>
      </c>
      <c r="G564" s="1">
        <f t="shared" si="85"/>
        <v>-1.8471247123433995E-2</v>
      </c>
      <c r="H564" s="1">
        <v>0</v>
      </c>
      <c r="I564" s="1">
        <f t="shared" si="86"/>
        <v>-0.86842363586815752</v>
      </c>
      <c r="J564" s="1">
        <f t="shared" si="87"/>
        <v>-1.6040867585951794E-2</v>
      </c>
      <c r="K564" s="1">
        <f t="shared" si="88"/>
        <v>1.011451250864894E-2</v>
      </c>
    </row>
    <row r="565" spans="1:11">
      <c r="A565" s="1">
        <f t="shared" si="89"/>
        <v>68.123433721213871</v>
      </c>
      <c r="B565" s="1">
        <f t="shared" si="80"/>
        <v>0.68302268198083682</v>
      </c>
      <c r="C565" s="1">
        <f t="shared" si="81"/>
        <v>-0.46529850406007278</v>
      </c>
      <c r="D565" s="1">
        <f t="shared" si="82"/>
        <v>6.6277984203958102E-4</v>
      </c>
      <c r="E565" s="1">
        <f t="shared" si="83"/>
        <v>-2.5735978025335796E-2</v>
      </c>
      <c r="F565" s="1">
        <f t="shared" si="84"/>
        <v>-1.1522218410438941E-2</v>
      </c>
      <c r="G565" s="1">
        <f t="shared" si="85"/>
        <v>-1.7886647203286924E-2</v>
      </c>
      <c r="H565" s="1">
        <v>0</v>
      </c>
      <c r="I565" s="1">
        <f t="shared" si="86"/>
        <v>-0.85139572143937015</v>
      </c>
      <c r="J565" s="1">
        <f t="shared" si="87"/>
        <v>-1.5228614899773963E-2</v>
      </c>
      <c r="K565" s="1">
        <f t="shared" si="88"/>
        <v>9.8099674561376547E-3</v>
      </c>
    </row>
    <row r="566" spans="1:11">
      <c r="A566" s="1">
        <f t="shared" si="89"/>
        <v>69.485902395638149</v>
      </c>
      <c r="B566" s="1">
        <f t="shared" si="80"/>
        <v>0.67438656608183589</v>
      </c>
      <c r="C566" s="1">
        <f t="shared" si="81"/>
        <v>-0.46860359107692029</v>
      </c>
      <c r="D566" s="1">
        <f t="shared" si="82"/>
        <v>6.3705968872020699E-4</v>
      </c>
      <c r="E566" s="1">
        <f t="shared" si="83"/>
        <v>-2.5232000389846514E-2</v>
      </c>
      <c r="F566" s="1">
        <f t="shared" si="84"/>
        <v>-1.1394181496871145E-2</v>
      </c>
      <c r="G566" s="1">
        <f t="shared" si="85"/>
        <v>-1.731465055614877E-2</v>
      </c>
      <c r="H566" s="1">
        <v>0</v>
      </c>
      <c r="I566" s="1">
        <f t="shared" si="86"/>
        <v>-0.834701687685657</v>
      </c>
      <c r="J566" s="1">
        <f t="shared" si="87"/>
        <v>-1.4452568040904779E-2</v>
      </c>
      <c r="K566" s="1">
        <f t="shared" si="88"/>
        <v>9.5107425252350299E-3</v>
      </c>
    </row>
    <row r="567" spans="1:11">
      <c r="A567" s="1">
        <f t="shared" si="89"/>
        <v>70.875620443550915</v>
      </c>
      <c r="B567" s="1">
        <f t="shared" si="80"/>
        <v>0.66563034353395578</v>
      </c>
      <c r="C567" s="1">
        <f t="shared" si="81"/>
        <v>-0.47176963584023052</v>
      </c>
      <c r="D567" s="1">
        <f t="shared" si="82"/>
        <v>6.1233703245662649E-4</v>
      </c>
      <c r="E567" s="1">
        <f t="shared" si="83"/>
        <v>-2.4737867244677917E-2</v>
      </c>
      <c r="F567" s="1">
        <f t="shared" si="84"/>
        <v>-1.1262984512213001E-2</v>
      </c>
      <c r="G567" s="1">
        <f t="shared" si="85"/>
        <v>-1.6755157091185902E-2</v>
      </c>
      <c r="H567" s="1">
        <v>0</v>
      </c>
      <c r="I567" s="1">
        <f t="shared" si="86"/>
        <v>-0.81833498792711468</v>
      </c>
      <c r="J567" s="1">
        <f t="shared" si="87"/>
        <v>-1.3711331275932525E-2</v>
      </c>
      <c r="K567" s="1">
        <f t="shared" si="88"/>
        <v>9.2168942948251068E-3</v>
      </c>
    </row>
    <row r="568" spans="1:11">
      <c r="A568" s="1">
        <f t="shared" si="89"/>
        <v>72.293132852421934</v>
      </c>
      <c r="B568" s="1">
        <f t="shared" si="80"/>
        <v>0.65675849894159666</v>
      </c>
      <c r="C568" s="1">
        <f t="shared" si="81"/>
        <v>-0.47479129415942056</v>
      </c>
      <c r="D568" s="1">
        <f t="shared" si="82"/>
        <v>5.8857323416590271E-4</v>
      </c>
      <c r="E568" s="1">
        <f t="shared" si="83"/>
        <v>-2.4253387716233088E-2</v>
      </c>
      <c r="F568" s="1">
        <f t="shared" si="84"/>
        <v>-1.1128746867752502E-2</v>
      </c>
      <c r="G568" s="1">
        <f t="shared" si="85"/>
        <v>-1.6208067958319028E-2</v>
      </c>
      <c r="H568" s="1">
        <v>0</v>
      </c>
      <c r="I568" s="1">
        <f t="shared" si="86"/>
        <v>-0.80228920385011238</v>
      </c>
      <c r="J568" s="1">
        <f t="shared" si="87"/>
        <v>-1.3003557938228289E-2</v>
      </c>
      <c r="K568" s="1">
        <f t="shared" si="88"/>
        <v>8.9284734643785869E-3</v>
      </c>
    </row>
    <row r="569" spans="1:11">
      <c r="A569" s="1">
        <f t="shared" si="89"/>
        <v>73.738995509470371</v>
      </c>
      <c r="B569" s="1">
        <f t="shared" si="80"/>
        <v>0.64777581973510201</v>
      </c>
      <c r="C569" s="1">
        <f t="shared" si="81"/>
        <v>-0.47766338262590174</v>
      </c>
      <c r="D569" s="1">
        <f t="shared" si="82"/>
        <v>5.657311479469857E-4</v>
      </c>
      <c r="E569" s="1">
        <f t="shared" si="83"/>
        <v>-2.3778374549477264E-2</v>
      </c>
      <c r="F569" s="1">
        <f t="shared" si="84"/>
        <v>-1.0991591862537923E-2</v>
      </c>
      <c r="G569" s="1">
        <f t="shared" si="85"/>
        <v>-1.5673285119541112E-2</v>
      </c>
      <c r="H569" s="1">
        <v>0</v>
      </c>
      <c r="I569" s="1">
        <f t="shared" si="86"/>
        <v>-0.78655804299030629</v>
      </c>
      <c r="J569" s="1">
        <f t="shared" si="87"/>
        <v>-1.2327948470855346E-2</v>
      </c>
      <c r="K569" s="1">
        <f t="shared" si="88"/>
        <v>8.6455249847460051E-3</v>
      </c>
    </row>
    <row r="570" spans="1:11">
      <c r="A570" s="1">
        <f t="shared" si="89"/>
        <v>75.213775419659783</v>
      </c>
      <c r="B570" s="1">
        <f t="shared" si="80"/>
        <v>0.6386873895884716</v>
      </c>
      <c r="C570" s="1">
        <f t="shared" si="81"/>
        <v>-0.48038089883876062</v>
      </c>
      <c r="D570" s="1">
        <f t="shared" si="82"/>
        <v>5.4377506364746385E-4</v>
      </c>
      <c r="E570" s="1">
        <f t="shared" si="83"/>
        <v>-2.3312644044115181E-2</v>
      </c>
      <c r="F570" s="1">
        <f t="shared" si="84"/>
        <v>-1.0851646624295826E-2</v>
      </c>
      <c r="G570" s="1">
        <f t="shared" si="85"/>
        <v>-1.5150710922782229E-2</v>
      </c>
      <c r="H570" s="1">
        <v>0</v>
      </c>
      <c r="I570" s="1">
        <f t="shared" si="86"/>
        <v>-0.77113533626500619</v>
      </c>
      <c r="J570" s="1">
        <f t="shared" si="87"/>
        <v>-1.1683248562093577E-2</v>
      </c>
      <c r="K570" s="1">
        <f t="shared" si="88"/>
        <v>8.3680881686553805E-3</v>
      </c>
    </row>
    <row r="571" spans="1:11">
      <c r="A571" s="1">
        <f t="shared" si="89"/>
        <v>76.718050928052975</v>
      </c>
      <c r="B571" s="1">
        <f t="shared" si="80"/>
        <v>0.62949858026689365</v>
      </c>
      <c r="C571" s="1">
        <f t="shared" si="81"/>
        <v>-0.4829390414005259</v>
      </c>
      <c r="D571" s="1">
        <f t="shared" si="82"/>
        <v>5.2267065161884334E-4</v>
      </c>
      <c r="E571" s="1">
        <f t="shared" si="83"/>
        <v>-2.2856015991611044E-2</v>
      </c>
      <c r="F571" s="1">
        <f t="shared" si="84"/>
        <v>-1.0709042020082493E-2</v>
      </c>
      <c r="G571" s="1">
        <f t="shared" si="85"/>
        <v>-1.4640247680737562E-2</v>
      </c>
      <c r="H571" s="1">
        <v>0</v>
      </c>
      <c r="I571" s="1">
        <f t="shared" si="86"/>
        <v>-0.75601503555392757</v>
      </c>
      <c r="J571" s="1">
        <f t="shared" si="87"/>
        <v>-1.1068247370871113E-2</v>
      </c>
      <c r="K571" s="1">
        <f t="shared" si="88"/>
        <v>8.0961967835611708E-3</v>
      </c>
    </row>
    <row r="572" spans="1:11">
      <c r="A572" s="1">
        <f t="shared" si="89"/>
        <v>78.252411946614032</v>
      </c>
      <c r="B572" s="1">
        <f t="shared" si="80"/>
        <v>0.62021504190287402</v>
      </c>
      <c r="C572" s="1">
        <f t="shared" si="81"/>
        <v>-0.48533322954470182</v>
      </c>
      <c r="D572" s="1">
        <f t="shared" si="82"/>
        <v>5.0238490957853199E-4</v>
      </c>
      <c r="E572" s="1">
        <f t="shared" si="83"/>
        <v>-2.2408313613057982E-2</v>
      </c>
      <c r="F572" s="1">
        <f t="shared" si="84"/>
        <v>-1.0563912536730315E-2</v>
      </c>
      <c r="G572" s="1">
        <f t="shared" si="85"/>
        <v>-1.414179725713577E-2</v>
      </c>
      <c r="H572" s="1">
        <v>0</v>
      </c>
      <c r="I572" s="1">
        <f t="shared" si="86"/>
        <v>-0.74119121132738008</v>
      </c>
      <c r="J572" s="1">
        <f t="shared" si="87"/>
        <v>-1.0481775839362682E-2</v>
      </c>
      <c r="K572" s="1">
        <f t="shared" si="88"/>
        <v>7.8298791294556386E-3</v>
      </c>
    </row>
    <row r="573" spans="1:11">
      <c r="A573" s="1">
        <f t="shared" si="89"/>
        <v>79.81746018554631</v>
      </c>
      <c r="B573" s="1">
        <f t="shared" si="80"/>
        <v>0.61084269171339123</v>
      </c>
      <c r="C573" s="1">
        <f t="shared" si="81"/>
        <v>-0.48755912225465547</v>
      </c>
      <c r="D573" s="1">
        <f t="shared" si="82"/>
        <v>4.8288611149964315E-4</v>
      </c>
      <c r="E573" s="1">
        <f t="shared" si="83"/>
        <v>-2.1969363497902343E-2</v>
      </c>
      <c r="F573" s="1">
        <f t="shared" si="84"/>
        <v>-1.0416396131391279E-2</v>
      </c>
      <c r="G573" s="1">
        <f t="shared" si="85"/>
        <v>-1.3655260662960321E-2</v>
      </c>
      <c r="H573" s="1">
        <v>0</v>
      </c>
      <c r="I573" s="1">
        <f t="shared" si="86"/>
        <v>-0.72665805032096087</v>
      </c>
      <c r="J573" s="1">
        <f t="shared" si="87"/>
        <v>-9.9227050899712583E-3</v>
      </c>
      <c r="K573" s="1">
        <f t="shared" si="88"/>
        <v>7.5691581042075864E-3</v>
      </c>
    </row>
    <row r="574" spans="1:11">
      <c r="A574" s="1">
        <f t="shared" si="89"/>
        <v>81.413809389257239</v>
      </c>
      <c r="B574" s="1">
        <f t="shared" si="80"/>
        <v>0.60138770118459273</v>
      </c>
      <c r="C574" s="1">
        <f t="shared" si="81"/>
        <v>-0.48961263673286021</v>
      </c>
      <c r="D574" s="1">
        <f t="shared" si="82"/>
        <v>4.6414375845257676E-4</v>
      </c>
      <c r="E574" s="1">
        <f t="shared" si="83"/>
        <v>-2.1538995543526774E-2</v>
      </c>
      <c r="F574" s="1">
        <f t="shared" si="84"/>
        <v>-1.0266634052728497E-2</v>
      </c>
      <c r="G574" s="1">
        <f t="shared" si="85"/>
        <v>-1.3180537665145819E-2</v>
      </c>
      <c r="H574" s="1">
        <v>0</v>
      </c>
      <c r="I574" s="1">
        <f t="shared" si="86"/>
        <v>-0.71240985325584394</v>
      </c>
      <c r="J574" s="1">
        <f t="shared" si="87"/>
        <v>-9.389944903859658E-3</v>
      </c>
      <c r="K574" s="1">
        <f t="shared" si="88"/>
        <v>7.3140512589357594E-3</v>
      </c>
    </row>
    <row r="575" spans="1:11">
      <c r="A575" s="1">
        <f t="shared" si="89"/>
        <v>83.042085577042386</v>
      </c>
      <c r="B575" s="1">
        <f t="shared" si="80"/>
        <v>0.5918564817648827</v>
      </c>
      <c r="C575" s="1">
        <f t="shared" si="81"/>
        <v>-0.49148996608046613</v>
      </c>
      <c r="D575" s="1">
        <f t="shared" si="82"/>
        <v>4.4612853132508393E-4</v>
      </c>
      <c r="E575" s="1">
        <f t="shared" si="83"/>
        <v>-2.1117042895694972E-2</v>
      </c>
      <c r="F575" s="1">
        <f t="shared" si="84"/>
        <v>-1.0114770633559872E-2</v>
      </c>
      <c r="G575" s="1">
        <f t="shared" si="85"/>
        <v>-1.271752641025263E-2</v>
      </c>
      <c r="H575" s="1">
        <v>0</v>
      </c>
      <c r="I575" s="1">
        <f t="shared" si="86"/>
        <v>-0.69844103260376855</v>
      </c>
      <c r="J575" s="1">
        <f t="shared" si="87"/>
        <v>-8.8824422781425445E-3</v>
      </c>
      <c r="K575" s="1">
        <f t="shared" si="88"/>
        <v>7.0645708458538306E-3</v>
      </c>
    </row>
    <row r="576" spans="1:11">
      <c r="A576" s="1">
        <f t="shared" si="89"/>
        <v>84.70292728858324</v>
      </c>
      <c r="B576" s="1">
        <f t="shared" si="80"/>
        <v>0.5822556691216535</v>
      </c>
      <c r="C576" s="1">
        <f t="shared" si="81"/>
        <v>-0.49318759604976797</v>
      </c>
      <c r="D576" s="1">
        <f t="shared" si="82"/>
        <v>4.2881224535017696E-4</v>
      </c>
      <c r="E576" s="1">
        <f t="shared" si="83"/>
        <v>-2.0703341889859585E-2</v>
      </c>
      <c r="F576" s="1">
        <f t="shared" si="84"/>
        <v>-9.9609530560123838E-3</v>
      </c>
      <c r="G576" s="1">
        <f t="shared" si="85"/>
        <v>-1.2266123065575509E-2</v>
      </c>
      <c r="H576" s="1">
        <v>0</v>
      </c>
      <c r="I576" s="1">
        <f t="shared" si="86"/>
        <v>-0.68474611039585143</v>
      </c>
      <c r="J576" s="1">
        <f t="shared" si="87"/>
        <v>-8.3991800587896667E-3</v>
      </c>
      <c r="K576" s="1">
        <f t="shared" si="88"/>
        <v>6.8207238609401498E-3</v>
      </c>
    </row>
    <row r="577" spans="1:11">
      <c r="A577" s="1">
        <f t="shared" si="89"/>
        <v>86.396985834354908</v>
      </c>
      <c r="B577" s="1">
        <f t="shared" si="80"/>
        <v>0.57259210603116484</v>
      </c>
      <c r="C577" s="1">
        <f t="shared" si="81"/>
        <v>-0.49470232073637987</v>
      </c>
      <c r="D577" s="1">
        <f t="shared" si="82"/>
        <v>4.1216780637381615E-4</v>
      </c>
      <c r="E577" s="1">
        <f t="shared" si="83"/>
        <v>-2.0297731993333765E-2</v>
      </c>
      <c r="F577" s="1">
        <f t="shared" si="84"/>
        <v>-9.8053310904974503E-3</v>
      </c>
      <c r="G577" s="1">
        <f t="shared" si="85"/>
        <v>-1.1826221480065085E-2</v>
      </c>
      <c r="H577" s="1">
        <v>0</v>
      </c>
      <c r="I577" s="1">
        <f t="shared" si="86"/>
        <v>-0.67131971607436414</v>
      </c>
      <c r="J577" s="1">
        <f t="shared" si="87"/>
        <v>-7.9391756462298384E-3</v>
      </c>
      <c r="K577" s="1">
        <f t="shared" si="88"/>
        <v>6.5825120836878834E-3</v>
      </c>
    </row>
    <row r="578" spans="1:11">
      <c r="A578" s="1">
        <f t="shared" si="89"/>
        <v>88.124925551042011</v>
      </c>
      <c r="B578" s="1">
        <f t="shared" si="80"/>
        <v>0.5628728239849875</v>
      </c>
      <c r="C578" s="1">
        <f t="shared" si="81"/>
        <v>-0.49603125708381796</v>
      </c>
      <c r="D578" s="1">
        <f t="shared" si="82"/>
        <v>3.9616916879678713E-4</v>
      </c>
      <c r="E578" s="1">
        <f t="shared" si="83"/>
        <v>-1.9900055748325984E-2</v>
      </c>
      <c r="F578" s="1">
        <f t="shared" si="84"/>
        <v>-9.6480568100637629E-3</v>
      </c>
      <c r="G578" s="1">
        <f t="shared" si="85"/>
        <v>-1.1397712867335054E-2</v>
      </c>
      <c r="H578" s="1">
        <v>0</v>
      </c>
      <c r="I578" s="1">
        <f t="shared" si="86"/>
        <v>-0.65815658438663149</v>
      </c>
      <c r="J578" s="1">
        <f t="shared" si="87"/>
        <v>-7.5014797705847984E-3</v>
      </c>
      <c r="K578" s="1">
        <f t="shared" si="88"/>
        <v>6.3499321160797456E-3</v>
      </c>
    </row>
    <row r="579" spans="1:11">
      <c r="A579" s="1">
        <f t="shared" si="89"/>
        <v>89.887424062062848</v>
      </c>
      <c r="B579" s="1">
        <f t="shared" si="80"/>
        <v>0.55310502360977321</v>
      </c>
      <c r="C579" s="1">
        <f t="shared" si="81"/>
        <v>-0.4971718580806897</v>
      </c>
      <c r="D579" s="1">
        <f t="shared" si="82"/>
        <v>3.8079129512757636E-4</v>
      </c>
      <c r="E579" s="1">
        <f t="shared" si="83"/>
        <v>-1.9510158715836511E-2</v>
      </c>
      <c r="F579" s="1">
        <f t="shared" si="84"/>
        <v>-9.489284281919667E-3</v>
      </c>
      <c r="G579" s="1">
        <f t="shared" si="85"/>
        <v>-1.0980485512892706E-2</v>
      </c>
      <c r="H579" s="1">
        <v>0</v>
      </c>
      <c r="I579" s="1">
        <f t="shared" si="86"/>
        <v>-0.64525155332022699</v>
      </c>
      <c r="J579" s="1">
        <f t="shared" si="87"/>
        <v>-7.0851753334042677E-3</v>
      </c>
      <c r="K579" s="1">
        <f t="shared" si="88"/>
        <v>6.1229754228058798E-3</v>
      </c>
    </row>
    <row r="580" spans="1:11">
      <c r="A580" s="1">
        <f t="shared" si="89"/>
        <v>91.685172543304105</v>
      </c>
      <c r="B580" s="1">
        <f t="shared" ref="B580:B643" si="90">1/(1+A580^2*0.01^2)</f>
        <v>0.5432960540096986</v>
      </c>
      <c r="C580" s="1">
        <f t="shared" ref="C580:C643" si="91">-A580*0.01/(1+A580^2*0.01^2)</f>
        <v>-0.49812192453975485</v>
      </c>
      <c r="D580" s="1">
        <f t="shared" ref="D580:D643" si="92">1/(1+A580^2*0.57^2)</f>
        <v>3.6601011708537444E-4</v>
      </c>
      <c r="E580" s="1">
        <f t="shared" ref="E580:E643" si="93">-A580*0.57/(1+A580^2*0.57^2)</f>
        <v>-1.912788942041347E-2</v>
      </c>
      <c r="F580" s="1">
        <f t="shared" ref="F580:F643" si="94">B580*D580-C580*E580</f>
        <v>-9.329169238139862E-3</v>
      </c>
      <c r="G580" s="1">
        <f t="shared" ref="G580:G643" si="95">B580*E580+D580*C580</f>
        <v>-1.0574424507568087E-2</v>
      </c>
      <c r="H580" s="1">
        <v>0</v>
      </c>
      <c r="I580" s="1">
        <f t="shared" ref="I580:I643" si="96">-58/A580</f>
        <v>-0.63259956207865387</v>
      </c>
      <c r="J580" s="1">
        <f t="shared" ref="J580:J643" si="97">H580*F580-I580*G580</f>
        <v>-6.689376312721357E-3</v>
      </c>
      <c r="K580" s="1">
        <f t="shared" ref="K580:K643" si="98">H580*G580+F580*I580</f>
        <v>5.901628374604926E-3</v>
      </c>
    </row>
    <row r="581" spans="1:11">
      <c r="A581" s="1">
        <f t="shared" ref="A581:A644" si="99">A580*$O$2</f>
        <v>93.518875994170187</v>
      </c>
      <c r="B581" s="1">
        <f t="shared" si="90"/>
        <v>0.53345339115255097</v>
      </c>
      <c r="C581" s="1">
        <f t="shared" si="91"/>
        <v>-0.49887961535864983</v>
      </c>
      <c r="D581" s="1">
        <f t="shared" si="92"/>
        <v>3.5180249819456564E-4</v>
      </c>
      <c r="E581" s="1">
        <f t="shared" si="93"/>
        <v>-1.8753099295765213E-2</v>
      </c>
      <c r="F581" s="1">
        <f t="shared" si="94"/>
        <v>-9.1678687277760868E-3</v>
      </c>
      <c r="G581" s="1">
        <f t="shared" si="95"/>
        <v>-1.0179411508927986E-2</v>
      </c>
      <c r="H581" s="1">
        <v>0</v>
      </c>
      <c r="I581" s="1">
        <f t="shared" si="96"/>
        <v>-0.62019564909671954</v>
      </c>
      <c r="J581" s="1">
        <f t="shared" si="97"/>
        <v>-6.3132267282022094E-3</v>
      </c>
      <c r="K581" s="1">
        <f t="shared" si="98"/>
        <v>5.6858722964566065E-3</v>
      </c>
    </row>
    <row r="582" spans="1:11">
      <c r="A582" s="1">
        <f t="shared" si="99"/>
        <v>95.389253514053593</v>
      </c>
      <c r="B582" s="1">
        <f t="shared" si="90"/>
        <v>0.52358461543088242</v>
      </c>
      <c r="C582" s="1">
        <f t="shared" si="91"/>
        <v>-0.49944345617394703</v>
      </c>
      <c r="D582" s="1">
        <f t="shared" si="92"/>
        <v>3.3814619781422756E-4</v>
      </c>
      <c r="E582" s="1">
        <f t="shared" si="93"/>
        <v>-1.8385642631225357E-2</v>
      </c>
      <c r="F582" s="1">
        <f t="shared" si="94"/>
        <v>-9.0055407527762765E-3</v>
      </c>
      <c r="G582" s="1">
        <f t="shared" si="95"/>
        <v>-9.7953245322481824E-3</v>
      </c>
      <c r="H582" s="1">
        <v>0</v>
      </c>
      <c r="I582" s="1">
        <f t="shared" si="96"/>
        <v>-0.608034950094823</v>
      </c>
      <c r="J582" s="1">
        <f t="shared" si="97"/>
        <v>-5.955899663128119E-3</v>
      </c>
      <c r="K582" s="1">
        <f t="shared" si="98"/>
        <v>5.4756835221912176E-3</v>
      </c>
    </row>
    <row r="583" spans="1:11">
      <c r="A583" s="1">
        <f t="shared" si="99"/>
        <v>97.297038584334672</v>
      </c>
      <c r="B583" s="1">
        <f t="shared" si="90"/>
        <v>0.51369738853880276</v>
      </c>
      <c r="C583" s="1">
        <f t="shared" si="91"/>
        <v>-0.49981234633331845</v>
      </c>
      <c r="D583" s="1">
        <f t="shared" si="92"/>
        <v>3.2501983654824491E-4</v>
      </c>
      <c r="E583" s="1">
        <f t="shared" si="93"/>
        <v>-1.8025376519065977E-2</v>
      </c>
      <c r="F583" s="1">
        <f t="shared" si="94"/>
        <v>-8.842343890277729E-3</v>
      </c>
      <c r="G583" s="1">
        <f t="shared" si="95"/>
        <v>-9.4220377723828967E-3</v>
      </c>
      <c r="H583" s="1">
        <v>0</v>
      </c>
      <c r="I583" s="1">
        <f t="shared" si="96"/>
        <v>-0.59611269617139506</v>
      </c>
      <c r="J583" s="1">
        <f t="shared" si="97"/>
        <v>-5.6165963399238935E-3</v>
      </c>
      <c r="K583" s="1">
        <f t="shared" si="98"/>
        <v>5.2710334569081195E-3</v>
      </c>
    </row>
    <row r="584" spans="1:11">
      <c r="A584" s="1">
        <f t="shared" si="99"/>
        <v>99.242979356021365</v>
      </c>
      <c r="B584" s="1">
        <f t="shared" si="90"/>
        <v>0.50379942981263259</v>
      </c>
      <c r="C584" s="1">
        <f t="shared" si="91"/>
        <v>-0.4999855641247043</v>
      </c>
      <c r="D584" s="1">
        <f t="shared" si="92"/>
        <v>3.1240286298365473E-4</v>
      </c>
      <c r="E584" s="1">
        <f t="shared" si="93"/>
        <v>-1.7672160802653825E-2</v>
      </c>
      <c r="F584" s="1">
        <f t="shared" si="94"/>
        <v>-8.6784369039743601E-3</v>
      </c>
      <c r="G584" s="1">
        <f t="shared" si="95"/>
        <v>-9.0594214576172078E-3</v>
      </c>
      <c r="H584" s="1">
        <v>0</v>
      </c>
      <c r="I584" s="1">
        <f t="shared" si="96"/>
        <v>-0.5844242119327403</v>
      </c>
      <c r="J584" s="1">
        <f t="shared" si="97"/>
        <v>-5.2945452459344945E-3</v>
      </c>
      <c r="K584" s="1">
        <f t="shared" si="98"/>
        <v>5.071888648413226E-3</v>
      </c>
    </row>
    <row r="585" spans="1:11">
      <c r="A585" s="1">
        <f t="shared" si="99"/>
        <v>101.22783894314179</v>
      </c>
      <c r="B585" s="1">
        <f t="shared" si="90"/>
        <v>0.49389849218968884</v>
      </c>
      <c r="C585" s="1">
        <f t="shared" si="91"/>
        <v>-0.49996277021638397</v>
      </c>
      <c r="D585" s="1">
        <f t="shared" si="92"/>
        <v>3.0027552170678055E-4</v>
      </c>
      <c r="E585" s="1">
        <f t="shared" si="93"/>
        <v>-1.7325858025444056E-2</v>
      </c>
      <c r="F585" s="1">
        <f t="shared" si="94"/>
        <v>-8.5139783473643267E-3</v>
      </c>
      <c r="G585" s="1">
        <f t="shared" si="95"/>
        <v>-8.707341736320132E-3</v>
      </c>
      <c r="H585" s="1">
        <v>0</v>
      </c>
      <c r="I585" s="1">
        <f t="shared" si="96"/>
        <v>-0.57296491365954927</v>
      </c>
      <c r="J585" s="1">
        <f t="shared" si="97"/>
        <v>-4.9890013061548539E-3</v>
      </c>
      <c r="K585" s="1">
        <f t="shared" si="98"/>
        <v>4.8782108686968731E-3</v>
      </c>
    </row>
    <row r="586" spans="1:11">
      <c r="A586" s="1">
        <f t="shared" si="99"/>
        <v>103.25239572200462</v>
      </c>
      <c r="B586" s="1">
        <f t="shared" si="90"/>
        <v>0.48400233794379915</v>
      </c>
      <c r="C586" s="1">
        <f t="shared" si="91"/>
        <v>-0.49974400927748563</v>
      </c>
      <c r="D586" s="1">
        <f t="shared" si="92"/>
        <v>2.8861882254858532E-4</v>
      </c>
      <c r="E586" s="1">
        <f t="shared" si="93"/>
        <v>-1.6986333380805168E-2</v>
      </c>
      <c r="F586" s="1">
        <f t="shared" si="94"/>
        <v>-8.3491261617594601E-3</v>
      </c>
      <c r="G586" s="1">
        <f t="shared" si="95"/>
        <v>-8.3656605969358762E-3</v>
      </c>
      <c r="H586" s="1">
        <v>0</v>
      </c>
      <c r="I586" s="1">
        <f t="shared" si="96"/>
        <v>-0.56173030750936215</v>
      </c>
      <c r="J586" s="1">
        <f t="shared" si="97"/>
        <v>-4.6992450996357436E-3</v>
      </c>
      <c r="K586" s="1">
        <f t="shared" si="98"/>
        <v>4.6899572062796017E-3</v>
      </c>
    </row>
    <row r="587" spans="1:11">
      <c r="A587" s="1">
        <f t="shared" si="99"/>
        <v>105.31744363644472</v>
      </c>
      <c r="B587" s="1">
        <f t="shared" si="90"/>
        <v>0.47411871435869352</v>
      </c>
      <c r="C587" s="1">
        <f t="shared" si="91"/>
        <v>-0.49932970976455343</v>
      </c>
      <c r="D587" s="1">
        <f t="shared" si="92"/>
        <v>2.7741451101248192E-4</v>
      </c>
      <c r="E587" s="1">
        <f t="shared" si="93"/>
        <v>-1.6653454662668692E-2</v>
      </c>
      <c r="F587" s="1">
        <f t="shared" si="94"/>
        <v>-8.1840372719818241E-3</v>
      </c>
      <c r="G587" s="1">
        <f t="shared" si="95"/>
        <v>-8.0342358215636095E-3</v>
      </c>
      <c r="H587" s="1">
        <v>0</v>
      </c>
      <c r="I587" s="1">
        <f t="shared" si="96"/>
        <v>-0.55071598775427655</v>
      </c>
      <c r="J587" s="1">
        <f t="shared" si="97"/>
        <v>-4.4245821163231948E-3</v>
      </c>
      <c r="K587" s="1">
        <f t="shared" si="98"/>
        <v>4.5070801700572852E-3</v>
      </c>
    </row>
    <row r="588" spans="1:11">
      <c r="A588" s="1">
        <f t="shared" si="99"/>
        <v>107.42379250917362</v>
      </c>
      <c r="B588" s="1">
        <f t="shared" si="90"/>
        <v>0.46425532950112086</v>
      </c>
      <c r="C588" s="1">
        <f t="shared" si="91"/>
        <v>-0.49872068187606439</v>
      </c>
      <c r="D588" s="1">
        <f t="shared" si="92"/>
        <v>2.666450398395779E-4</v>
      </c>
      <c r="E588" s="1">
        <f t="shared" si="93"/>
        <v>-1.6327092216996474E-2</v>
      </c>
      <c r="F588" s="1">
        <f t="shared" si="94"/>
        <v>-8.0188671826833015E-3</v>
      </c>
      <c r="G588" s="1">
        <f t="shared" si="95"/>
        <v>-7.7129209730845485E-3</v>
      </c>
      <c r="H588" s="1">
        <v>0</v>
      </c>
      <c r="I588" s="1">
        <f t="shared" si="96"/>
        <v>-0.53991763505321222</v>
      </c>
      <c r="J588" s="1">
        <f t="shared" si="97"/>
        <v>-4.16434205114013E-3</v>
      </c>
      <c r="K588" s="1">
        <f t="shared" si="98"/>
        <v>4.3295278050801828E-3</v>
      </c>
    </row>
    <row r="589" spans="1:11">
      <c r="A589" s="1">
        <f t="shared" si="99"/>
        <v>109.5722683593571</v>
      </c>
      <c r="B589" s="1">
        <f t="shared" si="90"/>
        <v>0.45441982825440569</v>
      </c>
      <c r="C589" s="1">
        <f t="shared" si="91"/>
        <v>-0.497918113693047</v>
      </c>
      <c r="D589" s="1">
        <f t="shared" si="92"/>
        <v>2.5629354166801583E-4</v>
      </c>
      <c r="E589" s="1">
        <f t="shared" si="93"/>
        <v>-1.6007118894058203E-2</v>
      </c>
      <c r="F589" s="1">
        <f t="shared" si="94"/>
        <v>-7.8537695782022986E-3</v>
      </c>
      <c r="G589" s="1">
        <f t="shared" si="95"/>
        <v>-7.401565415504829E-3</v>
      </c>
      <c r="H589" s="1">
        <v>0</v>
      </c>
      <c r="I589" s="1">
        <f t="shared" si="96"/>
        <v>-0.52933101475805122</v>
      </c>
      <c r="J589" s="1">
        <f t="shared" si="97"/>
        <v>-3.9178781321872686E-3</v>
      </c>
      <c r="K589" s="1">
        <f t="shared" si="98"/>
        <v>4.1572438205057342E-3</v>
      </c>
    </row>
    <row r="590" spans="1:11">
      <c r="A590" s="1">
        <f t="shared" si="99"/>
        <v>111.76371372654424</v>
      </c>
      <c r="B590" s="1">
        <f t="shared" si="90"/>
        <v>0.4446197687701976</v>
      </c>
      <c r="C590" s="1">
        <f t="shared" si="91"/>
        <v>-0.49692356553994654</v>
      </c>
      <c r="D590" s="1">
        <f t="shared" si="92"/>
        <v>2.4634380274468767E-4</v>
      </c>
      <c r="E590" s="1">
        <f t="shared" si="93"/>
        <v>-1.5693410001511362E-2</v>
      </c>
      <c r="F590" s="1">
        <f t="shared" si="94"/>
        <v>-7.6888959288169698E-3</v>
      </c>
      <c r="G590" s="1">
        <f t="shared" si="95"/>
        <v>-7.1000143668964472E-3</v>
      </c>
      <c r="H590" s="1">
        <v>0</v>
      </c>
      <c r="I590" s="1">
        <f t="shared" si="96"/>
        <v>-0.51895197525299142</v>
      </c>
      <c r="J590" s="1">
        <f t="shared" si="97"/>
        <v>-3.6845664800255287E-3</v>
      </c>
      <c r="K590" s="1">
        <f t="shared" si="98"/>
        <v>3.9901677297742508E-3</v>
      </c>
    </row>
    <row r="591" spans="1:11">
      <c r="A591" s="1">
        <f t="shared" si="99"/>
        <v>113.99898800107512</v>
      </c>
      <c r="B591" s="1">
        <f t="shared" si="90"/>
        <v>0.43486259949142447</v>
      </c>
      <c r="C591" s="1">
        <f t="shared" si="91"/>
        <v>-0.49573896261539241</v>
      </c>
      <c r="D591" s="1">
        <f t="shared" si="92"/>
        <v>2.3678023764916531E-4</v>
      </c>
      <c r="E591" s="1">
        <f t="shared" si="93"/>
        <v>-1.5385843258275579E-2</v>
      </c>
      <c r="F591" s="1">
        <f t="shared" si="94"/>
        <v>-7.5243951061682518E-3</v>
      </c>
      <c r="G591" s="1">
        <f t="shared" si="95"/>
        <v>-6.8081089840413504E-3</v>
      </c>
      <c r="H591" s="1">
        <v>0</v>
      </c>
      <c r="I591" s="1">
        <f t="shared" si="96"/>
        <v>-0.50877644632646213</v>
      </c>
      <c r="J591" s="1">
        <f t="shared" si="97"/>
        <v>-3.4638054951038185E-3</v>
      </c>
      <c r="K591" s="1">
        <f t="shared" si="98"/>
        <v>3.8282350028725058E-3</v>
      </c>
    </row>
    <row r="592" spans="1:11">
      <c r="A592" s="1">
        <f t="shared" si="99"/>
        <v>116.27896776109662</v>
      </c>
      <c r="B592" s="1">
        <f t="shared" si="90"/>
        <v>0.42515563689303448</v>
      </c>
      <c r="C592" s="1">
        <f t="shared" si="91"/>
        <v>-0.49436658595733662</v>
      </c>
      <c r="D592" s="1">
        <f t="shared" si="92"/>
        <v>2.2758786499119492E-4</v>
      </c>
      <c r="E592" s="1">
        <f t="shared" si="93"/>
        <v>-1.5084298749192938E-2</v>
      </c>
      <c r="F592" s="1">
        <f t="shared" si="94"/>
        <v>-7.3604130105095781E-3</v>
      </c>
      <c r="G592" s="1">
        <f t="shared" si="95"/>
        <v>-6.5256864776189437E-3</v>
      </c>
      <c r="H592" s="1">
        <v>0</v>
      </c>
      <c r="I592" s="1">
        <f t="shared" si="96"/>
        <v>-0.4988004375749629</v>
      </c>
      <c r="J592" s="1">
        <f t="shared" si="97"/>
        <v>-3.2550152705133474E-3</v>
      </c>
      <c r="K592" s="1">
        <f t="shared" si="98"/>
        <v>3.6713772303746273E-3</v>
      </c>
    </row>
    <row r="593" spans="1:11">
      <c r="A593" s="1">
        <f t="shared" si="99"/>
        <v>118.60454711631856</v>
      </c>
      <c r="B593" s="1">
        <f t="shared" si="90"/>
        <v>0.41550604407909453</v>
      </c>
      <c r="C593" s="1">
        <f t="shared" si="91"/>
        <v>-0.49280906182094103</v>
      </c>
      <c r="D593" s="1">
        <f t="shared" si="92"/>
        <v>2.1875228404455262E-4</v>
      </c>
      <c r="E593" s="1">
        <f t="shared" si="93"/>
        <v>-1.478865888046573E-2</v>
      </c>
      <c r="F593" s="1">
        <f t="shared" si="94"/>
        <v>-7.1970922122956259E-3</v>
      </c>
      <c r="G593" s="1">
        <f t="shared" si="95"/>
        <v>-6.2525802565286705E-3</v>
      </c>
      <c r="H593" s="1">
        <v>0</v>
      </c>
      <c r="I593" s="1">
        <f t="shared" si="96"/>
        <v>-0.48902003683819895</v>
      </c>
      <c r="J593" s="1">
        <f t="shared" si="97"/>
        <v>-3.0576370273814458E-3</v>
      </c>
      <c r="K593" s="1">
        <f t="shared" si="98"/>
        <v>3.5195222987847215E-3</v>
      </c>
    </row>
    <row r="594" spans="1:11">
      <c r="A594" s="1">
        <f t="shared" si="99"/>
        <v>120.97663805864492</v>
      </c>
      <c r="B594" s="1">
        <f t="shared" si="90"/>
        <v>0.40592081036535543</v>
      </c>
      <c r="C594" s="1">
        <f t="shared" si="91"/>
        <v>-0.49106934956041454</v>
      </c>
      <c r="D594" s="1">
        <f t="shared" si="92"/>
        <v>2.1025965228146047E-4</v>
      </c>
      <c r="E594" s="1">
        <f t="shared" si="93"/>
        <v>-1.4498808335862744E-2</v>
      </c>
      <c r="F594" s="1">
        <f t="shared" si="94"/>
        <v>-7.0345716104520057E-3</v>
      </c>
      <c r="G594" s="1">
        <f t="shared" si="95"/>
        <v>-5.9886200997100311E-3</v>
      </c>
      <c r="H594" s="1">
        <v>0</v>
      </c>
      <c r="I594" s="1">
        <f t="shared" si="96"/>
        <v>-0.47943140866490092</v>
      </c>
      <c r="J594" s="1">
        <f t="shared" si="97"/>
        <v>-2.8711325703629194E-3</v>
      </c>
      <c r="K594" s="1">
        <f t="shared" si="98"/>
        <v>3.3725945765531256E-3</v>
      </c>
    </row>
    <row r="595" spans="1:11">
      <c r="A595" s="1">
        <f t="shared" si="99"/>
        <v>123.39617081981783</v>
      </c>
      <c r="B595" s="1">
        <f t="shared" si="90"/>
        <v>0.39640673196564397</v>
      </c>
      <c r="C595" s="1">
        <f t="shared" si="91"/>
        <v>-0.48915072811758337</v>
      </c>
      <c r="D595" s="1">
        <f t="shared" si="92"/>
        <v>2.0209666377310671E-4</v>
      </c>
      <c r="E595" s="1">
        <f t="shared" si="93"/>
        <v>-1.4214634033685091E-2</v>
      </c>
      <c r="F595" s="1">
        <f t="shared" si="94"/>
        <v>-6.8729861094745867E-3</v>
      </c>
      <c r="G595" s="1">
        <f t="shared" si="95"/>
        <v>-5.7336323536154761E-3</v>
      </c>
      <c r="H595" s="1">
        <v>0</v>
      </c>
      <c r="I595" s="1">
        <f t="shared" si="96"/>
        <v>-0.47003079280872639</v>
      </c>
      <c r="J595" s="1">
        <f t="shared" si="97"/>
        <v>-2.6949837608436461E-3</v>
      </c>
      <c r="K595" s="1">
        <f t="shared" si="98"/>
        <v>3.230515109999704E-3</v>
      </c>
    </row>
    <row r="596" spans="1:11">
      <c r="A596" s="1">
        <f t="shared" si="99"/>
        <v>125.86409423621419</v>
      </c>
      <c r="B596" s="1">
        <f t="shared" si="90"/>
        <v>0.38697039388858201</v>
      </c>
      <c r="C596" s="1">
        <f t="shared" si="91"/>
        <v>-0.4870567812301741</v>
      </c>
      <c r="D596" s="1">
        <f t="shared" si="92"/>
        <v>1.9425052842311555E-4</v>
      </c>
      <c r="E596" s="1">
        <f t="shared" si="93"/>
        <v>-1.3936025084482407E-2</v>
      </c>
      <c r="F596" s="1">
        <f t="shared" si="94"/>
        <v>-6.7124663172940082E-3</v>
      </c>
      <c r="G596" s="1">
        <f t="shared" si="95"/>
        <v>-5.4874401533093397E-3</v>
      </c>
      <c r="H596" s="1">
        <v>0</v>
      </c>
      <c r="I596" s="1">
        <f t="shared" si="96"/>
        <v>-0.46081450275365332</v>
      </c>
      <c r="J596" s="1">
        <f t="shared" si="97"/>
        <v>-2.5286920056376747E-3</v>
      </c>
      <c r="K596" s="1">
        <f t="shared" si="98"/>
        <v>3.0932018282544848E-3</v>
      </c>
    </row>
    <row r="597" spans="1:11">
      <c r="A597" s="1">
        <f t="shared" si="99"/>
        <v>128.38137612093848</v>
      </c>
      <c r="B597" s="1">
        <f t="shared" si="90"/>
        <v>0.3776181531383534</v>
      </c>
      <c r="C597" s="1">
        <f t="shared" si="91"/>
        <v>-0.48479138148149092</v>
      </c>
      <c r="D597" s="1">
        <f t="shared" si="92"/>
        <v>1.8670895200206082E-4</v>
      </c>
      <c r="E597" s="1">
        <f t="shared" si="93"/>
        <v>-1.3662872749510006E-2</v>
      </c>
      <c r="F597" s="1">
        <f t="shared" si="94"/>
        <v>-6.5531382656113558E-3</v>
      </c>
      <c r="G597" s="1">
        <f t="shared" si="95"/>
        <v>-5.249863665010345E-3</v>
      </c>
      <c r="H597" s="1">
        <v>0</v>
      </c>
      <c r="I597" s="1">
        <f t="shared" si="96"/>
        <v>-0.45177892426828747</v>
      </c>
      <c r="J597" s="1">
        <f t="shared" si="97"/>
        <v>-2.3717777591335427E-3</v>
      </c>
      <c r="K597" s="1">
        <f t="shared" si="98"/>
        <v>2.9605697562192492E-3</v>
      </c>
    </row>
    <row r="598" spans="1:11">
      <c r="A598" s="1">
        <f t="shared" si="99"/>
        <v>130.94900364335726</v>
      </c>
      <c r="B598" s="1">
        <f t="shared" si="90"/>
        <v>0.36835612329974093</v>
      </c>
      <c r="C598" s="1">
        <f t="shared" si="91"/>
        <v>-0.48235867332030735</v>
      </c>
      <c r="D598" s="1">
        <f t="shared" si="92"/>
        <v>1.7946011695232548E-4</v>
      </c>
      <c r="E598" s="1">
        <f t="shared" si="93"/>
        <v>-1.339507039991761E-2</v>
      </c>
      <c r="F598" s="1">
        <f t="shared" si="94"/>
        <v>-6.3951231541689007E-3</v>
      </c>
      <c r="G598" s="1">
        <f t="shared" si="95"/>
        <v>-5.0207203477677922E-3</v>
      </c>
      <c r="H598" s="1">
        <v>0</v>
      </c>
      <c r="I598" s="1">
        <f t="shared" si="96"/>
        <v>-0.44292051398851712</v>
      </c>
      <c r="J598" s="1">
        <f t="shared" si="97"/>
        <v>-2.2237800370259169E-3</v>
      </c>
      <c r="K598" s="1">
        <f t="shared" si="98"/>
        <v>2.8325312344643565E-3</v>
      </c>
    </row>
    <row r="599" spans="1:11">
      <c r="A599" s="1">
        <f t="shared" si="99"/>
        <v>133.5679837162244</v>
      </c>
      <c r="B599" s="1">
        <f t="shared" si="90"/>
        <v>0.35919016057364889</v>
      </c>
      <c r="C599" s="1">
        <f t="shared" si="91"/>
        <v>-0.47976305518529161</v>
      </c>
      <c r="D599" s="1">
        <f t="shared" si="92"/>
        <v>1.7249266393376842E-4</v>
      </c>
      <c r="E599" s="1">
        <f t="shared" si="93"/>
        <v>-1.3132513476660036E-2</v>
      </c>
      <c r="F599" s="1">
        <f t="shared" si="94"/>
        <v>-6.2385371201682874E-3</v>
      </c>
      <c r="G599" s="1">
        <f t="shared" si="95"/>
        <v>-4.7998252318630407E-3</v>
      </c>
      <c r="H599" s="1">
        <v>0</v>
      </c>
      <c r="I599" s="1">
        <f t="shared" si="96"/>
        <v>-0.43423579802795798</v>
      </c>
      <c r="J599" s="1">
        <f t="shared" si="97"/>
        <v>-2.0842559399527759E-3</v>
      </c>
      <c r="K599" s="1">
        <f t="shared" si="98"/>
        <v>2.708996144903315E-3</v>
      </c>
    </row>
    <row r="600" spans="1:11">
      <c r="A600" s="1">
        <f t="shared" si="99"/>
        <v>136.2393433905489</v>
      </c>
      <c r="B600" s="1">
        <f t="shared" si="90"/>
        <v>0.35012585131501717</v>
      </c>
      <c r="C600" s="1">
        <f t="shared" si="91"/>
        <v>-0.47700916087214895</v>
      </c>
      <c r="D600" s="1">
        <f t="shared" si="92"/>
        <v>1.6579567408177916E-4</v>
      </c>
      <c r="E600" s="1">
        <f t="shared" si="93"/>
        <v>-1.287509945112017E-2</v>
      </c>
      <c r="F600" s="1">
        <f t="shared" si="94"/>
        <v>-6.083491033792068E-3</v>
      </c>
      <c r="G600" s="1">
        <f t="shared" si="95"/>
        <v>-4.5869912114589418E-3</v>
      </c>
      <c r="H600" s="1">
        <v>0</v>
      </c>
      <c r="I600" s="1">
        <f t="shared" si="96"/>
        <v>-0.42572137061564508</v>
      </c>
      <c r="J600" s="1">
        <f t="shared" si="97"/>
        <v>-1.952780185544219E-3</v>
      </c>
      <c r="K600" s="1">
        <f t="shared" si="98"/>
        <v>2.5898721410339467E-3</v>
      </c>
    </row>
    <row r="601" spans="1:11">
      <c r="A601" s="1">
        <f t="shared" si="99"/>
        <v>138.96413025835989</v>
      </c>
      <c r="B601" s="1">
        <f t="shared" si="90"/>
        <v>0.34116850111063401</v>
      </c>
      <c r="C601" s="1">
        <f t="shared" si="91"/>
        <v>-0.47410184028387548</v>
      </c>
      <c r="D601" s="1">
        <f t="shared" si="92"/>
        <v>1.5935865195037871E-4</v>
      </c>
      <c r="E601" s="1">
        <f t="shared" si="93"/>
        <v>-1.2622727786434565E-2</v>
      </c>
      <c r="F601" s="1">
        <f t="shared" si="94"/>
        <v>-5.9300903205261159E-3</v>
      </c>
      <c r="G601" s="1">
        <f t="shared" si="95"/>
        <v>-4.3820293489802639E-3</v>
      </c>
      <c r="H601" s="1">
        <v>0</v>
      </c>
      <c r="I601" s="1">
        <f t="shared" si="96"/>
        <v>-0.41737389276043629</v>
      </c>
      <c r="J601" s="1">
        <f t="shared" si="97"/>
        <v>-1.8289446475743731E-3</v>
      </c>
      <c r="K601" s="1">
        <f t="shared" si="98"/>
        <v>2.4750648814989683E-3</v>
      </c>
    </row>
    <row r="602" spans="1:11">
      <c r="A602" s="1">
        <f t="shared" si="99"/>
        <v>141.74341286352708</v>
      </c>
      <c r="B602" s="1">
        <f t="shared" si="90"/>
        <v>0.33232312542005582</v>
      </c>
      <c r="C602" s="1">
        <f t="shared" si="91"/>
        <v>-0.47104613970512671</v>
      </c>
      <c r="D602" s="1">
        <f t="shared" si="92"/>
        <v>1.5317150911406112E-4</v>
      </c>
      <c r="E602" s="1">
        <f t="shared" si="93"/>
        <v>-1.2375299899511803E-2</v>
      </c>
      <c r="F602" s="1">
        <f t="shared" si="94"/>
        <v>-5.7784348107241864E-3</v>
      </c>
      <c r="G602" s="1">
        <f t="shared" si="95"/>
        <v>-4.184749188697252E-3</v>
      </c>
      <c r="H602" s="1">
        <v>0</v>
      </c>
      <c r="I602" s="1">
        <f t="shared" si="96"/>
        <v>-0.40919009094160419</v>
      </c>
      <c r="J602" s="1">
        <f t="shared" si="97"/>
        <v>-1.7123579010908329E-3</v>
      </c>
      <c r="K602" s="1">
        <f t="shared" si="98"/>
        <v>2.3644782657003612E-3</v>
      </c>
    </row>
    <row r="603" spans="1:11">
      <c r="A603" s="1">
        <f t="shared" si="99"/>
        <v>144.57828112079764</v>
      </c>
      <c r="B603" s="1">
        <f t="shared" si="90"/>
        <v>0.323594441788845</v>
      </c>
      <c r="C603" s="1">
        <f t="shared" si="91"/>
        <v>-0.46784728174075224</v>
      </c>
      <c r="D603" s="1">
        <f t="shared" si="92"/>
        <v>1.4722454840306986E-4</v>
      </c>
      <c r="E603" s="1">
        <f t="shared" si="93"/>
        <v>-1.213271912373386E-2</v>
      </c>
      <c r="F603" s="1">
        <f t="shared" si="94"/>
        <v>-5.6286186166048221E-3</v>
      </c>
      <c r="G603" s="1">
        <f t="shared" si="95"/>
        <v>-3.994959077001389E-3</v>
      </c>
      <c r="H603" s="1">
        <v>0</v>
      </c>
      <c r="I603" s="1">
        <f t="shared" si="96"/>
        <v>-0.40116675582510214</v>
      </c>
      <c r="J603" s="1">
        <f t="shared" si="97"/>
        <v>-1.6026447725746916E-3</v>
      </c>
      <c r="K603" s="1">
        <f t="shared" si="98"/>
        <v>2.2580146702001307E-3</v>
      </c>
    </row>
    <row r="604" spans="1:11">
      <c r="A604" s="1">
        <f t="shared" si="99"/>
        <v>147.46984674321359</v>
      </c>
      <c r="B604" s="1">
        <f t="shared" si="90"/>
        <v>0.31498686362980788</v>
      </c>
      <c r="C604" s="1">
        <f t="shared" si="91"/>
        <v>-0.46451064505613288</v>
      </c>
      <c r="D604" s="1">
        <f t="shared" si="92"/>
        <v>1.4150844874776561E-4</v>
      </c>
      <c r="E604" s="1">
        <f t="shared" si="93"/>
        <v>-1.1894890672330644E-2</v>
      </c>
      <c r="F604" s="1">
        <f t="shared" si="94"/>
        <v>-5.4807300366283068E-3</v>
      </c>
      <c r="G604" s="1">
        <f t="shared" si="95"/>
        <v>-3.8124664869056035E-3</v>
      </c>
      <c r="H604" s="1">
        <v>0</v>
      </c>
      <c r="I604" s="1">
        <f t="shared" si="96"/>
        <v>-0.39330074100500206</v>
      </c>
      <c r="J604" s="1">
        <f t="shared" si="97"/>
        <v>-1.4994458943567109E-3</v>
      </c>
      <c r="K604" s="1">
        <f t="shared" si="98"/>
        <v>2.1555751846542852E-3</v>
      </c>
    </row>
    <row r="605" spans="1:11">
      <c r="A605" s="1">
        <f t="shared" si="99"/>
        <v>150.41924367807786</v>
      </c>
      <c r="B605" s="1">
        <f t="shared" si="90"/>
        <v>0.30650449555501502</v>
      </c>
      <c r="C605" s="1">
        <f t="shared" si="91"/>
        <v>-0.4610417440531614</v>
      </c>
      <c r="D605" s="1">
        <f t="shared" si="92"/>
        <v>1.360142506086662E-4</v>
      </c>
      <c r="E605" s="1">
        <f t="shared" si="93"/>
        <v>-1.1661721602417782E-2</v>
      </c>
      <c r="F605" s="1">
        <f t="shared" si="94"/>
        <v>-5.3348514869700197E-3</v>
      </c>
      <c r="G605" s="1">
        <f t="shared" si="95"/>
        <v>-3.6370783443687871E-3</v>
      </c>
      <c r="H605" s="1">
        <v>0</v>
      </c>
      <c r="I605" s="1">
        <f t="shared" si="96"/>
        <v>-0.38558896176960988</v>
      </c>
      <c r="J605" s="1">
        <f t="shared" si="97"/>
        <v>-1.4024172626798924E-3</v>
      </c>
      <c r="K605" s="1">
        <f t="shared" si="98"/>
        <v>2.0570598460558295E-3</v>
      </c>
    </row>
    <row r="606" spans="1:11">
      <c r="A606" s="1">
        <f t="shared" si="99"/>
        <v>153.42762855163943</v>
      </c>
      <c r="B606" s="1">
        <f t="shared" si="90"/>
        <v>0.29815113022926393</v>
      </c>
      <c r="C606" s="1">
        <f t="shared" si="91"/>
        <v>-0.45744620861066976</v>
      </c>
      <c r="D606" s="1">
        <f t="shared" si="92"/>
        <v>1.307333419696335E-4</v>
      </c>
      <c r="E606" s="1">
        <f t="shared" si="93"/>
        <v>-1.1433120779687887E-2</v>
      </c>
      <c r="F606" s="1">
        <f t="shared" si="94"/>
        <v>-5.1910594595891936E-3</v>
      </c>
      <c r="G606" s="1">
        <f t="shared" si="95"/>
        <v>-3.4686013541346374E-3</v>
      </c>
      <c r="H606" s="1">
        <v>0</v>
      </c>
      <c r="I606" s="1">
        <f t="shared" si="96"/>
        <v>-0.37802839389177439</v>
      </c>
      <c r="J606" s="1">
        <f t="shared" si="97"/>
        <v>-1.3112297989543507E-3</v>
      </c>
      <c r="K606" s="1">
        <f t="shared" si="98"/>
        <v>1.9623678701052054E-3</v>
      </c>
    </row>
    <row r="607" spans="1:11">
      <c r="A607" s="1">
        <f t="shared" si="99"/>
        <v>156.49618112267223</v>
      </c>
      <c r="B607" s="1">
        <f t="shared" si="90"/>
        <v>0.28993024670440565</v>
      </c>
      <c r="C607" s="1">
        <f t="shared" si="91"/>
        <v>-0.4537297640119371</v>
      </c>
      <c r="D607" s="1">
        <f t="shared" si="92"/>
        <v>1.2565744487253846E-4</v>
      </c>
      <c r="E607" s="1">
        <f t="shared" si="93"/>
        <v>-1.1208998843745438E-2</v>
      </c>
      <c r="F607" s="1">
        <f t="shared" si="94"/>
        <v>-5.0494245061905524E-3</v>
      </c>
      <c r="G607" s="1">
        <f t="shared" si="95"/>
        <v>-3.306842322884872E-3</v>
      </c>
      <c r="H607" s="1">
        <v>0</v>
      </c>
      <c r="I607" s="1">
        <f t="shared" si="96"/>
        <v>-0.37061607244291606</v>
      </c>
      <c r="J607" s="1">
        <f t="shared" si="97"/>
        <v>-1.2255689138956005E-3</v>
      </c>
      <c r="K607" s="1">
        <f t="shared" si="98"/>
        <v>1.8713978785813534E-3</v>
      </c>
    </row>
    <row r="608" spans="1:11">
      <c r="A608" s="1">
        <f t="shared" si="99"/>
        <v>159.62610474512567</v>
      </c>
      <c r="B608" s="1">
        <f t="shared" si="90"/>
        <v>0.28184501018371633</v>
      </c>
      <c r="C608" s="1">
        <f t="shared" si="91"/>
        <v>-0.44989821117476914</v>
      </c>
      <c r="D608" s="1">
        <f t="shared" si="92"/>
        <v>1.2077860247256243E-4</v>
      </c>
      <c r="E608" s="1">
        <f t="shared" si="93"/>
        <v>-1.0989268174075433E-2</v>
      </c>
      <c r="F608" s="1">
        <f t="shared" si="94"/>
        <v>-4.9100112471925049E-3</v>
      </c>
      <c r="G608" s="1">
        <f t="shared" si="95"/>
        <v>-3.1516084776344747E-3</v>
      </c>
      <c r="H608" s="1">
        <v>0</v>
      </c>
      <c r="I608" s="1">
        <f t="shared" si="96"/>
        <v>-0.36334909063030985</v>
      </c>
      <c r="J608" s="1">
        <f t="shared" si="97"/>
        <v>-1.1451340743712617E-3</v>
      </c>
      <c r="K608" s="1">
        <f t="shared" si="98"/>
        <v>1.7840481216519902E-3</v>
      </c>
    </row>
    <row r="609" spans="1:11">
      <c r="A609" s="1">
        <f t="shared" si="99"/>
        <v>162.8186268400282</v>
      </c>
      <c r="B609" s="1">
        <f t="shared" si="90"/>
        <v>0.27389827315631765</v>
      </c>
      <c r="C609" s="1">
        <f t="shared" si="91"/>
        <v>-0.445957407291666</v>
      </c>
      <c r="D609" s="1">
        <f t="shared" si="92"/>
        <v>1.1608916659408833E-4</v>
      </c>
      <c r="E609" s="1">
        <f t="shared" si="93"/>
        <v>-1.0773842856636058E-2</v>
      </c>
      <c r="F609" s="1">
        <f t="shared" si="94"/>
        <v>-4.7728784046509754E-3</v>
      </c>
      <c r="G609" s="1">
        <f t="shared" si="95"/>
        <v>-3.0027077774390943E-3</v>
      </c>
      <c r="H609" s="1">
        <v>0</v>
      </c>
      <c r="I609" s="1">
        <f t="shared" si="96"/>
        <v>-0.35622459865716649</v>
      </c>
      <c r="J609" s="1">
        <f t="shared" si="97"/>
        <v>-1.0696383729029938E-3</v>
      </c>
      <c r="K609" s="1">
        <f t="shared" si="98"/>
        <v>1.7002166941362507E-3</v>
      </c>
    </row>
    <row r="610" spans="1:11">
      <c r="A610" s="1">
        <f t="shared" si="99"/>
        <v>166.07499937682877</v>
      </c>
      <c r="B610" s="1">
        <f t="shared" si="90"/>
        <v>0.26609257783360091</v>
      </c>
      <c r="C610" s="1">
        <f t="shared" si="91"/>
        <v>-0.44191324697894036</v>
      </c>
      <c r="D610" s="1">
        <f t="shared" si="92"/>
        <v>1.115817857679004E-4</v>
      </c>
      <c r="E610" s="1">
        <f t="shared" si="93"/>
        <v>-1.0562638651065614E-2</v>
      </c>
      <c r="F610" s="1">
        <f t="shared" si="94"/>
        <v>-4.6380788579434033E-3</v>
      </c>
      <c r="G610" s="1">
        <f t="shared" si="95"/>
        <v>-2.8599492166392795E-3</v>
      </c>
      <c r="H610" s="1">
        <v>0</v>
      </c>
      <c r="I610" s="1">
        <f t="shared" si="96"/>
        <v>-0.34923980260506515</v>
      </c>
      <c r="J610" s="1">
        <f t="shared" si="97"/>
        <v>-9.9880809987961273E-4</v>
      </c>
      <c r="K610" s="1">
        <f t="shared" si="98"/>
        <v>1.6198017448148803E-3</v>
      </c>
    </row>
    <row r="611" spans="1:11">
      <c r="A611" s="1">
        <f t="shared" si="99"/>
        <v>169.39649936436535</v>
      </c>
      <c r="B611" s="1">
        <f t="shared" si="90"/>
        <v>0.25843015981271367</v>
      </c>
      <c r="C611" s="1">
        <f t="shared" si="91"/>
        <v>-0.43777164402447188</v>
      </c>
      <c r="D611" s="1">
        <f t="shared" si="92"/>
        <v>1.0724939373114856E-4</v>
      </c>
      <c r="E611" s="1">
        <f t="shared" si="93"/>
        <v>-1.0355572958494033E-2</v>
      </c>
      <c r="F611" s="1">
        <f t="shared" si="94"/>
        <v>-4.5056597208935397E-3</v>
      </c>
      <c r="G611" s="1">
        <f t="shared" si="95"/>
        <v>-2.7231431180301416E-3</v>
      </c>
      <c r="H611" s="1">
        <v>0</v>
      </c>
      <c r="I611" s="1">
        <f t="shared" si="96"/>
        <v>-0.34239196333829919</v>
      </c>
      <c r="J611" s="1">
        <f t="shared" si="97"/>
        <v>-9.3238231863351795E-4</v>
      </c>
      <c r="K611" s="1">
        <f t="shared" si="98"/>
        <v>1.5427016779710322E-3</v>
      </c>
    </row>
    <row r="612" spans="1:11">
      <c r="A612" s="1">
        <f t="shared" si="99"/>
        <v>172.78442935165268</v>
      </c>
      <c r="B612" s="1">
        <f t="shared" si="90"/>
        <v>0.25091295288644755</v>
      </c>
      <c r="C612" s="1">
        <f t="shared" si="91"/>
        <v>-0.43353851381422959</v>
      </c>
      <c r="D612" s="1">
        <f t="shared" si="92"/>
        <v>1.0308519837224113E-4</v>
      </c>
      <c r="E612" s="1">
        <f t="shared" si="93"/>
        <v>-1.015256478994927E-2</v>
      </c>
      <c r="F612" s="1">
        <f t="shared" si="94"/>
        <v>-4.3756624389148183E-3</v>
      </c>
      <c r="G612" s="1">
        <f t="shared" si="95"/>
        <v>-2.5921014145156938E-3</v>
      </c>
      <c r="H612" s="1">
        <v>0</v>
      </c>
      <c r="I612" s="1">
        <f t="shared" si="96"/>
        <v>-0.33567839542970501</v>
      </c>
      <c r="J612" s="1">
        <f t="shared" si="97"/>
        <v>-8.7011244361569673E-4</v>
      </c>
      <c r="K612" s="1">
        <f t="shared" si="98"/>
        <v>1.4688153464369558E-3</v>
      </c>
    </row>
    <row r="613" spans="1:11">
      <c r="A613" s="1">
        <f t="shared" si="99"/>
        <v>176.24011793868573</v>
      </c>
      <c r="B613" s="1">
        <f t="shared" si="90"/>
        <v>0.24354259491430993</v>
      </c>
      <c r="C613" s="1">
        <f t="shared" si="91"/>
        <v>-0.42921975650791544</v>
      </c>
      <c r="D613" s="1">
        <f t="shared" si="92"/>
        <v>9.9082671103514121E-5</v>
      </c>
      <c r="E613" s="1">
        <f t="shared" si="93"/>
        <v>-9.953534735349101E-3</v>
      </c>
      <c r="F613" s="1">
        <f t="shared" si="94"/>
        <v>-4.2481229046680289E-3</v>
      </c>
      <c r="G613" s="1">
        <f t="shared" si="95"/>
        <v>-2.4666379179818436E-3</v>
      </c>
      <c r="H613" s="1">
        <v>0</v>
      </c>
      <c r="I613" s="1">
        <f t="shared" si="96"/>
        <v>-0.32909646610755394</v>
      </c>
      <c r="J613" s="1">
        <f t="shared" si="97"/>
        <v>-8.1176182197471923E-4</v>
      </c>
      <c r="K613" s="1">
        <f t="shared" si="98"/>
        <v>1.3980422355168057E-3</v>
      </c>
    </row>
    <row r="614" spans="1:11">
      <c r="A614" s="1">
        <f t="shared" si="99"/>
        <v>179.76492029745944</v>
      </c>
      <c r="B614" s="1">
        <f t="shared" si="90"/>
        <v>0.23632043466614835</v>
      </c>
      <c r="C614" s="1">
        <f t="shared" si="91"/>
        <v>-0.42482124102421132</v>
      </c>
      <c r="D614" s="1">
        <f t="shared" si="92"/>
        <v>9.5235536645179607E-5</v>
      </c>
      <c r="E614" s="1">
        <f t="shared" si="93"/>
        <v>-9.7584049330686987E-3</v>
      </c>
      <c r="F614" s="1">
        <f t="shared" si="94"/>
        <v>-4.1230715906673777E-3</v>
      </c>
      <c r="G614" s="1">
        <f t="shared" si="95"/>
        <v>-2.3465685742982932E-3</v>
      </c>
      <c r="H614" s="1">
        <v>0</v>
      </c>
      <c r="I614" s="1">
        <f t="shared" si="96"/>
        <v>-0.32264359422309213</v>
      </c>
      <c r="J614" s="1">
        <f t="shared" si="97"/>
        <v>-7.5710531890255833E-4</v>
      </c>
      <c r="K614" s="1">
        <f t="shared" si="98"/>
        <v>1.3302826372520444E-3</v>
      </c>
    </row>
    <row r="615" spans="1:11">
      <c r="A615" s="1">
        <f t="shared" si="99"/>
        <v>183.36021870340863</v>
      </c>
      <c r="B615" s="1">
        <f t="shared" si="90"/>
        <v>0.22924753954738997</v>
      </c>
      <c r="C615" s="1">
        <f t="shared" si="91"/>
        <v>-0.42034878988627744</v>
      </c>
      <c r="D615" s="1">
        <f t="shared" si="92"/>
        <v>9.153776320468943E-5</v>
      </c>
      <c r="E615" s="1">
        <f t="shared" si="93"/>
        <v>-9.5670990400746302E-3</v>
      </c>
      <c r="F615" s="1">
        <f t="shared" si="94"/>
        <v>-4.0005336972271906E-3</v>
      </c>
      <c r="G615" s="1">
        <f t="shared" si="95"/>
        <v>-2.2317117035352933E-3</v>
      </c>
      <c r="H615" s="1">
        <v>0</v>
      </c>
      <c r="I615" s="1">
        <f t="shared" si="96"/>
        <v>-0.3163172492383256</v>
      </c>
      <c r="J615" s="1">
        <f t="shared" si="97"/>
        <v>-7.0592890715526159E-4</v>
      </c>
      <c r="K615" s="1">
        <f t="shared" si="98"/>
        <v>1.2654378145921334E-3</v>
      </c>
    </row>
    <row r="616" spans="1:11">
      <c r="A616" s="1">
        <f t="shared" si="99"/>
        <v>187.02742307747681</v>
      </c>
      <c r="B616" s="1">
        <f t="shared" si="90"/>
        <v>0.22232470411370259</v>
      </c>
      <c r="C616" s="1">
        <f t="shared" si="91"/>
        <v>-0.415808164968483</v>
      </c>
      <c r="D616" s="1">
        <f t="shared" si="92"/>
        <v>8.7983553036257429E-5</v>
      </c>
      <c r="E616" s="1">
        <f t="shared" si="93"/>
        <v>-9.3795422026158905E-3</v>
      </c>
      <c r="F616" s="1">
        <f t="shared" si="94"/>
        <v>-3.8805293141184983E-3</v>
      </c>
      <c r="G616" s="1">
        <f t="shared" si="95"/>
        <v>-2.1218882246539774E-3</v>
      </c>
      <c r="H616" s="1">
        <v>0</v>
      </c>
      <c r="I616" s="1">
        <f t="shared" si="96"/>
        <v>-0.31011495023365254</v>
      </c>
      <c r="J616" s="1">
        <f t="shared" si="97"/>
        <v>-6.5802926118994161E-4</v>
      </c>
      <c r="K616" s="1">
        <f t="shared" si="98"/>
        <v>1.2034101551280879E-3</v>
      </c>
    </row>
    <row r="617" spans="1:11">
      <c r="A617" s="1">
        <f t="shared" si="99"/>
        <v>190.76797153902635</v>
      </c>
      <c r="B617" s="1">
        <f t="shared" si="90"/>
        <v>0.21555245928261679</v>
      </c>
      <c r="C617" s="1">
        <f t="shared" si="91"/>
        <v>-0.41120505417593378</v>
      </c>
      <c r="D617" s="1">
        <f t="shared" si="92"/>
        <v>8.4567333365868539E-5</v>
      </c>
      <c r="E617" s="1">
        <f t="shared" si="93"/>
        <v>-9.195661027462677E-3</v>
      </c>
      <c r="F617" s="1">
        <f t="shared" si="94"/>
        <v>-3.7630735942993272E-3</v>
      </c>
      <c r="G617" s="1">
        <f t="shared" si="95"/>
        <v>-2.0169218640971208E-3</v>
      </c>
      <c r="H617" s="1">
        <v>0</v>
      </c>
      <c r="I617" s="1">
        <f t="shared" si="96"/>
        <v>-0.30403426493495345</v>
      </c>
      <c r="J617" s="1">
        <f t="shared" si="97"/>
        <v>-6.1321335638200413E-4</v>
      </c>
      <c r="K617" s="1">
        <f t="shared" si="98"/>
        <v>1.1441033141389291E-3</v>
      </c>
    </row>
    <row r="618" spans="1:11">
      <c r="A618" s="1">
        <f t="shared" si="99"/>
        <v>194.58333096980687</v>
      </c>
      <c r="B618" s="1">
        <f t="shared" si="90"/>
        <v>0.20893108215029896</v>
      </c>
      <c r="C618" s="1">
        <f t="shared" si="91"/>
        <v>-0.40654505907931526</v>
      </c>
      <c r="D618" s="1">
        <f t="shared" si="92"/>
        <v>8.1283747667666197E-5</v>
      </c>
      <c r="E618" s="1">
        <f t="shared" si="93"/>
        <v>-9.015383553683743E-3</v>
      </c>
      <c r="F618" s="1">
        <f t="shared" si="94"/>
        <v>-3.6481769380936071E-3</v>
      </c>
      <c r="G618" s="1">
        <f t="shared" si="95"/>
        <v>-1.9166393478688918E-3</v>
      </c>
      <c r="H618" s="1">
        <v>0</v>
      </c>
      <c r="I618" s="1">
        <f t="shared" si="96"/>
        <v>-0.29807280875975833</v>
      </c>
      <c r="J618" s="1">
        <f t="shared" si="97"/>
        <v>-5.7129807379875208E-4</v>
      </c>
      <c r="K618" s="1">
        <f t="shared" si="98"/>
        <v>1.0874223467901365E-3</v>
      </c>
    </row>
    <row r="619" spans="1:11">
      <c r="A619" s="1">
        <f t="shared" si="99"/>
        <v>198.47499758920301</v>
      </c>
      <c r="B619" s="1">
        <f t="shared" si="90"/>
        <v>0.20246060632314855</v>
      </c>
      <c r="C619" s="1">
        <f t="shared" si="91"/>
        <v>-0.40183368351895493</v>
      </c>
      <c r="D619" s="1">
        <f t="shared" si="92"/>
        <v>7.8127647278150789E-5</v>
      </c>
      <c r="E619" s="1">
        <f t="shared" si="93"/>
        <v>-8.8386392249532146E-3</v>
      </c>
      <c r="F619" s="1">
        <f t="shared" si="94"/>
        <v>-3.5358451862195356E-3</v>
      </c>
      <c r="G619" s="1">
        <f t="shared" si="95"/>
        <v>-1.8208705768460406E-3</v>
      </c>
      <c r="H619" s="1">
        <v>0</v>
      </c>
      <c r="I619" s="1">
        <f t="shared" si="96"/>
        <v>-0.29222824388211599</v>
      </c>
      <c r="J619" s="1">
        <f t="shared" si="97"/>
        <v>-5.3210981100833396E-4</v>
      </c>
      <c r="K619" s="1">
        <f t="shared" si="98"/>
        <v>1.0332738294079682E-3</v>
      </c>
    </row>
    <row r="620" spans="1:11">
      <c r="A620" s="1">
        <f t="shared" si="99"/>
        <v>202.44449754098707</v>
      </c>
      <c r="B620" s="1">
        <f t="shared" si="90"/>
        <v>0.19614083267612972</v>
      </c>
      <c r="C620" s="1">
        <f t="shared" si="91"/>
        <v>-0.39707632318389896</v>
      </c>
      <c r="D620" s="1">
        <f t="shared" si="92"/>
        <v>7.509408333514286E-5</v>
      </c>
      <c r="E620" s="1">
        <f t="shared" si="93"/>
        <v>-8.6653588623778824E-3</v>
      </c>
      <c r="F620" s="1">
        <f t="shared" si="94"/>
        <v>-3.4260798201076171E-3</v>
      </c>
      <c r="G620" s="1">
        <f t="shared" si="95"/>
        <v>-1.7294487852078618E-3</v>
      </c>
      <c r="H620" s="1">
        <v>0</v>
      </c>
      <c r="I620" s="1">
        <f t="shared" si="96"/>
        <v>-0.28649827831579999</v>
      </c>
      <c r="J620" s="1">
        <f t="shared" si="97"/>
        <v>-4.9548409939740418E-4</v>
      </c>
      <c r="K620" s="1">
        <f t="shared" si="98"/>
        <v>9.8156596983333799E-4</v>
      </c>
    </row>
    <row r="621" spans="1:11">
      <c r="A621" s="1">
        <f t="shared" si="99"/>
        <v>206.49338749180683</v>
      </c>
      <c r="B621" s="1">
        <f t="shared" si="90"/>
        <v>0.18997134045264258</v>
      </c>
      <c r="C621" s="1">
        <f t="shared" si="91"/>
        <v>-0.39227825616425482</v>
      </c>
      <c r="D621" s="1">
        <f t="shared" si="92"/>
        <v>7.2178299028965976E-5</v>
      </c>
      <c r="E621" s="1">
        <f t="shared" si="93"/>
        <v>-8.4954746378360316E-3</v>
      </c>
      <c r="F621" s="1">
        <f t="shared" si="94"/>
        <v>-3.3188781679998483E-3</v>
      </c>
      <c r="G621" s="1">
        <f t="shared" si="95"/>
        <v>-1.642210682007124E-3</v>
      </c>
      <c r="H621" s="1">
        <v>0</v>
      </c>
      <c r="I621" s="1">
        <f t="shared" si="96"/>
        <v>-0.28088066501549014</v>
      </c>
      <c r="J621" s="1">
        <f t="shared" si="97"/>
        <v>-4.6126522845770261E-4</v>
      </c>
      <c r="K621" s="1">
        <f t="shared" si="98"/>
        <v>9.3220870693318898E-4</v>
      </c>
    </row>
    <row r="622" spans="1:11">
      <c r="A622" s="1">
        <f t="shared" si="99"/>
        <v>210.62325524164297</v>
      </c>
      <c r="B622" s="1">
        <f t="shared" si="90"/>
        <v>0.18395149862420984</v>
      </c>
      <c r="C622" s="1">
        <f t="shared" si="91"/>
        <v>-0.38744463446809685</v>
      </c>
      <c r="D622" s="1">
        <f t="shared" si="92"/>
        <v>6.9375722153786415E-5</v>
      </c>
      <c r="E622" s="1">
        <f t="shared" si="93"/>
        <v>-8.3289200478190474E-3</v>
      </c>
      <c r="F622" s="1">
        <f t="shared" si="94"/>
        <v>-3.214233615382929E-3</v>
      </c>
      <c r="G622" s="1">
        <f t="shared" si="95"/>
        <v>-1.5589965760283732E-3</v>
      </c>
      <c r="H622" s="1">
        <v>0</v>
      </c>
      <c r="I622" s="1">
        <f t="shared" si="96"/>
        <v>-0.2753732009955786</v>
      </c>
      <c r="J622" s="1">
        <f t="shared" si="97"/>
        <v>-4.2930587748208005E-4</v>
      </c>
      <c r="K622" s="1">
        <f t="shared" si="98"/>
        <v>8.8511379941558861E-4</v>
      </c>
    </row>
    <row r="623" spans="1:11">
      <c r="A623" s="1">
        <f t="shared" si="99"/>
        <v>214.83572034647582</v>
      </c>
      <c r="B623" s="1">
        <f t="shared" si="90"/>
        <v>0.17808047743220332</v>
      </c>
      <c r="C623" s="1">
        <f t="shared" si="91"/>
        <v>-0.38258047648791732</v>
      </c>
      <c r="D623" s="1">
        <f t="shared" si="92"/>
        <v>6.6681957947510088E-5</v>
      </c>
      <c r="E623" s="1">
        <f t="shared" si="93"/>
        <v>-8.1656298877670411E-3</v>
      </c>
      <c r="F623" s="1">
        <f t="shared" si="94"/>
        <v>-3.1121358183784868E-3</v>
      </c>
      <c r="G623" s="1">
        <f t="shared" si="95"/>
        <v>-1.4796504841929291E-3</v>
      </c>
      <c r="H623" s="1">
        <v>0</v>
      </c>
      <c r="I623" s="1">
        <f t="shared" si="96"/>
        <v>-0.26997372646625351</v>
      </c>
      <c r="J623" s="1">
        <f t="shared" si="97"/>
        <v>-3.994667550851614E-4</v>
      </c>
      <c r="K623" s="1">
        <f t="shared" si="98"/>
        <v>8.4019490415674356E-4</v>
      </c>
    </row>
    <row r="624" spans="1:11">
      <c r="A624" s="1">
        <f t="shared" si="99"/>
        <v>219.13243475340533</v>
      </c>
      <c r="B624" s="1">
        <f t="shared" si="90"/>
        <v>0.17235726003818355</v>
      </c>
      <c r="C624" s="1">
        <f t="shared" si="91"/>
        <v>-0.37769066039592974</v>
      </c>
      <c r="D624" s="1">
        <f t="shared" si="92"/>
        <v>6.4092782209084284E-5</v>
      </c>
      <c r="E624" s="1">
        <f t="shared" si="93"/>
        <v>-8.0055402268899359E-3</v>
      </c>
      <c r="F624" s="1">
        <f t="shared" si="94"/>
        <v>-3.0125709187904595E-3</v>
      </c>
      <c r="G624" s="1">
        <f t="shared" si="95"/>
        <v>-1.4040202238713691E-3</v>
      </c>
      <c r="H624" s="1">
        <v>0</v>
      </c>
      <c r="I624" s="1">
        <f t="shared" si="96"/>
        <v>-0.26468012398652307</v>
      </c>
      <c r="J624" s="1">
        <f t="shared" si="97"/>
        <v>-3.7161624693385988E-4</v>
      </c>
      <c r="K624" s="1">
        <f t="shared" si="98"/>
        <v>7.9736764430365253E-4</v>
      </c>
    </row>
    <row r="625" spans="1:11">
      <c r="A625" s="1">
        <f t="shared" si="99"/>
        <v>223.51508344847343</v>
      </c>
      <c r="B625" s="1">
        <f t="shared" si="90"/>
        <v>0.16678065421407845</v>
      </c>
      <c r="C625" s="1">
        <f t="shared" si="91"/>
        <v>-0.3727799184425073</v>
      </c>
      <c r="D625" s="1">
        <f t="shared" si="92"/>
        <v>6.160413468247977E-5</v>
      </c>
      <c r="E625" s="1">
        <f t="shared" si="93"/>
        <v>-7.8485883834655129E-3</v>
      </c>
      <c r="F625" s="1">
        <f t="shared" si="94"/>
        <v>-2.9155217595924479E-3</v>
      </c>
      <c r="G625" s="1">
        <f t="shared" si="95"/>
        <v>-1.3319574895540509E-3</v>
      </c>
      <c r="H625" s="1">
        <v>0</v>
      </c>
      <c r="I625" s="1">
        <f t="shared" si="96"/>
        <v>-0.25949031763384617</v>
      </c>
      <c r="J625" s="1">
        <f t="shared" si="97"/>
        <v>-3.4563007203916102E-4</v>
      </c>
      <c r="K625" s="1">
        <f t="shared" si="98"/>
        <v>7.5654966746503444E-4</v>
      </c>
    </row>
    <row r="626" spans="1:11">
      <c r="A626" s="1">
        <f t="shared" si="99"/>
        <v>227.98538511744292</v>
      </c>
      <c r="B626" s="1">
        <f t="shared" si="90"/>
        <v>0.16134930400831407</v>
      </c>
      <c r="C626" s="1">
        <f t="shared" si="91"/>
        <v>-0.36785283212766862</v>
      </c>
      <c r="D626" s="1">
        <f t="shared" si="92"/>
        <v>5.9212112697042265E-5</v>
      </c>
      <c r="E626" s="1">
        <f t="shared" si="93"/>
        <v>-7.6947129006059876E-3</v>
      </c>
      <c r="F626" s="1">
        <f t="shared" si="94"/>
        <v>-2.8209680997246908E-3</v>
      </c>
      <c r="G626" s="1">
        <f t="shared" si="95"/>
        <v>-1.2633179144084415E-3</v>
      </c>
      <c r="H626" s="1">
        <v>0</v>
      </c>
      <c r="I626" s="1">
        <f t="shared" si="96"/>
        <v>-0.25440227219004524</v>
      </c>
      <c r="J626" s="1">
        <f t="shared" si="97"/>
        <v>-3.2139094792389661E-4</v>
      </c>
      <c r="K626" s="1">
        <f t="shared" si="98"/>
        <v>7.1766069434559552E-4</v>
      </c>
    </row>
    <row r="627" spans="1:11">
      <c r="A627" s="1">
        <f t="shared" si="99"/>
        <v>232.54509281979179</v>
      </c>
      <c r="B627" s="1">
        <f t="shared" si="90"/>
        <v>0.15606170132904901</v>
      </c>
      <c r="C627" s="1">
        <f t="shared" si="91"/>
        <v>-0.36291382821178325</v>
      </c>
      <c r="D627" s="1">
        <f t="shared" si="92"/>
        <v>5.6912965054299352E-5</v>
      </c>
      <c r="E627" s="1">
        <f t="shared" si="93"/>
        <v>-7.5438535224849161E-3</v>
      </c>
      <c r="F627" s="1">
        <f t="shared" si="94"/>
        <v>-2.7288868271598925E-3</v>
      </c>
      <c r="G627" s="1">
        <f t="shared" si="95"/>
        <v>-1.1979611173188747E-3</v>
      </c>
      <c r="H627" s="1">
        <v>0</v>
      </c>
      <c r="I627" s="1">
        <f t="shared" si="96"/>
        <v>-0.2494139923431816</v>
      </c>
      <c r="J627" s="1">
        <f t="shared" si="97"/>
        <v>-2.9878826494239905E-4</v>
      </c>
      <c r="K627" s="1">
        <f t="shared" si="98"/>
        <v>6.8062255821466652E-4</v>
      </c>
    </row>
    <row r="628" spans="1:11">
      <c r="A628" s="1">
        <f t="shared" si="99"/>
        <v>237.19599467618764</v>
      </c>
      <c r="B628" s="1">
        <f t="shared" si="90"/>
        <v>0.15091619739078702</v>
      </c>
      <c r="C628" s="1">
        <f t="shared" si="91"/>
        <v>-0.357967175528556</v>
      </c>
      <c r="D628" s="1">
        <f t="shared" si="92"/>
        <v>5.4703086151690201E-5</v>
      </c>
      <c r="E628" s="1">
        <f t="shared" si="93"/>
        <v>-7.3959511710161852E-3</v>
      </c>
      <c r="F628" s="1">
        <f t="shared" si="94"/>
        <v>-2.6392521692882261E-3</v>
      </c>
      <c r="G628" s="1">
        <f t="shared" si="95"/>
        <v>-1.1357507360601168E-3</v>
      </c>
      <c r="H628" s="1">
        <v>0</v>
      </c>
      <c r="I628" s="1">
        <f t="shared" si="96"/>
        <v>-0.24452352190507998</v>
      </c>
      <c r="J628" s="1">
        <f t="shared" si="97"/>
        <v>-2.7771776998770665E-4</v>
      </c>
      <c r="K628" s="1">
        <f t="shared" si="98"/>
        <v>6.4535923562997937E-4</v>
      </c>
    </row>
    <row r="629" spans="1:11">
      <c r="A629" s="1">
        <f t="shared" si="99"/>
        <v>241.93991456971139</v>
      </c>
      <c r="B629" s="1">
        <f t="shared" si="90"/>
        <v>0.14591101397578629</v>
      </c>
      <c r="C629" s="1">
        <f t="shared" si="91"/>
        <v>-0.35301698256081704</v>
      </c>
      <c r="D629" s="1">
        <f t="shared" si="92"/>
        <v>5.2579010334053382E-5</v>
      </c>
      <c r="E629" s="1">
        <f t="shared" si="93"/>
        <v>-7.2509479229770826E-3</v>
      </c>
      <c r="F629" s="1">
        <f t="shared" si="94"/>
        <v>-2.5520358997633084E-3</v>
      </c>
      <c r="G629" s="1">
        <f t="shared" si="95"/>
        <v>-1.0765544473013693E-3</v>
      </c>
      <c r="H629" s="1">
        <v>0</v>
      </c>
      <c r="I629" s="1">
        <f t="shared" si="96"/>
        <v>-0.23972894304419606</v>
      </c>
      <c r="J629" s="1">
        <f t="shared" si="97"/>
        <v>-2.5808125978108592E-4</v>
      </c>
      <c r="K629" s="1">
        <f t="shared" si="98"/>
        <v>6.1179686886110184E-4</v>
      </c>
    </row>
    <row r="630" spans="1:11">
      <c r="A630" s="1">
        <f t="shared" si="99"/>
        <v>246.77871286110562</v>
      </c>
      <c r="B630" s="1">
        <f t="shared" si="90"/>
        <v>0.1410442544667902</v>
      </c>
      <c r="C630" s="1">
        <f t="shared" si="91"/>
        <v>-0.3480671957376873</v>
      </c>
      <c r="D630" s="1">
        <f t="shared" si="92"/>
        <v>5.0537406464060727E-5</v>
      </c>
      <c r="E630" s="1">
        <f t="shared" si="93"/>
        <v>-7.1087869875674711E-3</v>
      </c>
      <c r="F630" s="1">
        <f t="shared" si="94"/>
        <v>-2.4672075410417629E-3</v>
      </c>
      <c r="G630" s="1">
        <f t="shared" si="95"/>
        <v>-1.0202439741724748E-3</v>
      </c>
      <c r="H630" s="1">
        <v>0</v>
      </c>
      <c r="I630" s="1">
        <f t="shared" si="96"/>
        <v>-0.23502837553352554</v>
      </c>
      <c r="J630" s="1">
        <f t="shared" si="97"/>
        <v>-2.3978628389762494E-4</v>
      </c>
      <c r="K630" s="1">
        <f t="shared" si="98"/>
        <v>5.7986378047510958E-4</v>
      </c>
    </row>
    <row r="631" spans="1:11">
      <c r="A631" s="1">
        <f t="shared" si="99"/>
        <v>251.71428711832775</v>
      </c>
      <c r="B631" s="1">
        <f t="shared" si="90"/>
        <v>0.13631391461262365</v>
      </c>
      <c r="C631" s="1">
        <f t="shared" si="91"/>
        <v>-0.34312159841025169</v>
      </c>
      <c r="D631" s="1">
        <f t="shared" si="92"/>
        <v>4.8575072703125463E-5</v>
      </c>
      <c r="E631" s="1">
        <f t="shared" si="93"/>
        <v>-6.9694126843972554E-3</v>
      </c>
      <c r="F631" s="1">
        <f t="shared" si="94"/>
        <v>-2.3847345619383135E-3</v>
      </c>
      <c r="G631" s="1">
        <f t="shared" si="95"/>
        <v>-9.6669508214985425E-4</v>
      </c>
      <c r="H631" s="1">
        <v>0</v>
      </c>
      <c r="I631" s="1">
        <f t="shared" si="96"/>
        <v>-0.23041997601326031</v>
      </c>
      <c r="J631" s="1">
        <f t="shared" si="97"/>
        <v>-2.2274585764110611E-4</v>
      </c>
      <c r="K631" s="1">
        <f t="shared" si="98"/>
        <v>5.4949048055981907E-4</v>
      </c>
    </row>
    <row r="632" spans="1:11">
      <c r="A632" s="1">
        <f t="shared" si="99"/>
        <v>256.74857286069431</v>
      </c>
      <c r="B632" s="1">
        <f t="shared" si="90"/>
        <v>0.13171789299308689</v>
      </c>
      <c r="C632" s="1">
        <f t="shared" si="91"/>
        <v>-0.33818381046192708</v>
      </c>
      <c r="D632" s="1">
        <f t="shared" si="92"/>
        <v>4.6688931494639009E-5</v>
      </c>
      <c r="E632" s="1">
        <f t="shared" si="93"/>
        <v>-6.8327704218943937E-3</v>
      </c>
      <c r="F632" s="1">
        <f t="shared" si="94"/>
        <v>-2.3045825696052227E-3</v>
      </c>
      <c r="G632" s="1">
        <f t="shared" si="95"/>
        <v>-9.1578756403666779E-4</v>
      </c>
      <c r="H632" s="1">
        <v>0</v>
      </c>
      <c r="I632" s="1">
        <f t="shared" si="96"/>
        <v>-0.22590193726790225</v>
      </c>
      <c r="J632" s="1">
        <f t="shared" si="97"/>
        <v>-2.0687818484173634E-4</v>
      </c>
      <c r="K632" s="1">
        <f t="shared" si="98"/>
        <v>5.2060966706766001E-4</v>
      </c>
    </row>
    <row r="633" spans="1:11">
      <c r="A633" s="1">
        <f t="shared" si="99"/>
        <v>261.88354431790822</v>
      </c>
      <c r="B633" s="1">
        <f t="shared" si="90"/>
        <v>0.12725400115429547</v>
      </c>
      <c r="C633" s="1">
        <f t="shared" si="91"/>
        <v>-0.33325728850922082</v>
      </c>
      <c r="D633" s="1">
        <f t="shared" si="92"/>
        <v>4.4876024741705357E-5</v>
      </c>
      <c r="E633" s="1">
        <f t="shared" si="93"/>
        <v>-6.698806676125886E-3</v>
      </c>
      <c r="F633" s="1">
        <f t="shared" si="94"/>
        <v>-2.2267154954288978E-3</v>
      </c>
      <c r="G633" s="1">
        <f t="shared" si="95"/>
        <v>-8.674052148206191E-4</v>
      </c>
      <c r="H633" s="1">
        <v>0</v>
      </c>
      <c r="I633" s="1">
        <f t="shared" si="96"/>
        <v>-0.22147248751755122</v>
      </c>
      <c r="J633" s="1">
        <f t="shared" si="97"/>
        <v>-1.9210639061201839E-4</v>
      </c>
      <c r="K633" s="1">
        <f t="shared" si="98"/>
        <v>4.9315621976651447E-4</v>
      </c>
    </row>
    <row r="634" spans="1:11">
      <c r="A634" s="1">
        <f t="shared" si="99"/>
        <v>267.12121520426638</v>
      </c>
      <c r="B634" s="1">
        <f t="shared" si="90"/>
        <v>0.12291997339013523</v>
      </c>
      <c r="C634" s="1">
        <f t="shared" si="91"/>
        <v>-0.32834532664849014</v>
      </c>
      <c r="D634" s="1">
        <f t="shared" si="92"/>
        <v>4.3133509171844019E-5</v>
      </c>
      <c r="E634" s="1">
        <f t="shared" si="93"/>
        <v>-6.567468970024185E-3</v>
      </c>
      <c r="F634" s="1">
        <f t="shared" si="94"/>
        <v>-2.1510957744167881E-3</v>
      </c>
      <c r="G634" s="1">
        <f t="shared" si="95"/>
        <v>-8.2143579719443647E-4</v>
      </c>
      <c r="H634" s="1">
        <v>0</v>
      </c>
      <c r="I634" s="1">
        <f t="shared" si="96"/>
        <v>-0.21712988972308944</v>
      </c>
      <c r="J634" s="1">
        <f t="shared" si="97"/>
        <v>-1.7835826405942606E-4</v>
      </c>
      <c r="K634" s="1">
        <f t="shared" si="98"/>
        <v>4.6706718828292088E-4</v>
      </c>
    </row>
    <row r="635" spans="1:11">
      <c r="A635" s="1">
        <f t="shared" si="99"/>
        <v>272.46363950835172</v>
      </c>
      <c r="B635" s="1">
        <f t="shared" si="90"/>
        <v>0.11871347614979075</v>
      </c>
      <c r="C635" s="1">
        <f t="shared" si="91"/>
        <v>-0.32345105770459898</v>
      </c>
      <c r="D635" s="1">
        <f t="shared" si="92"/>
        <v>4.145865188142303E-5</v>
      </c>
      <c r="E635" s="1">
        <f t="shared" si="93"/>
        <v>-6.4387058530117067E-3</v>
      </c>
      <c r="F635" s="1">
        <f t="shared" si="94"/>
        <v>-2.0776845177241008E-3</v>
      </c>
      <c r="G635" s="1">
        <f t="shared" si="95"/>
        <v>-7.7777099851907634E-4</v>
      </c>
      <c r="H635" s="1">
        <v>0</v>
      </c>
      <c r="I635" s="1">
        <f t="shared" si="96"/>
        <v>-0.21287244090498963</v>
      </c>
      <c r="J635" s="1">
        <f t="shared" si="97"/>
        <v>-1.6556601091986686E-4</v>
      </c>
      <c r="K635" s="1">
        <f t="shared" si="98"/>
        <v>4.4228177471843555E-4</v>
      </c>
    </row>
    <row r="636" spans="1:11">
      <c r="A636" s="1">
        <f t="shared" si="99"/>
        <v>277.91291229851873</v>
      </c>
      <c r="B636" s="1">
        <f t="shared" si="90"/>
        <v>0.1146321170553541</v>
      </c>
      <c r="C636" s="1">
        <f t="shared" si="91"/>
        <v>-0.31857745493798156</v>
      </c>
      <c r="D636" s="1">
        <f t="shared" si="92"/>
        <v>3.9848826052863097E-5</v>
      </c>
      <c r="E636" s="1">
        <f t="shared" si="93"/>
        <v>-6.3124668810161143E-3</v>
      </c>
      <c r="F636" s="1">
        <f t="shared" si="94"/>
        <v>-2.0064416780418018E-3</v>
      </c>
      <c r="G636" s="1">
        <f t="shared" si="95"/>
        <v>-7.3630637999887269E-4</v>
      </c>
      <c r="H636" s="1">
        <v>0</v>
      </c>
      <c r="I636" s="1">
        <f t="shared" si="96"/>
        <v>-0.20869847147548004</v>
      </c>
      <c r="J636" s="1">
        <f t="shared" si="97"/>
        <v>-1.5366601604340871E-4</v>
      </c>
      <c r="K636" s="1">
        <f t="shared" si="98"/>
        <v>4.1874131131202128E-4</v>
      </c>
    </row>
    <row r="637" spans="1:11">
      <c r="A637" s="1">
        <f t="shared" si="99"/>
        <v>283.4711705444891</v>
      </c>
      <c r="B637" s="1">
        <f t="shared" si="90"/>
        <v>0.11067345351730698</v>
      </c>
      <c r="C637" s="1">
        <f t="shared" si="91"/>
        <v>-0.31372733416752113</v>
      </c>
      <c r="D637" s="1">
        <f t="shared" si="92"/>
        <v>3.8301506837922412E-5</v>
      </c>
      <c r="E637" s="1">
        <f t="shared" si="93"/>
        <v>-6.1887025968692631E-3</v>
      </c>
      <c r="F637" s="1">
        <f t="shared" si="94"/>
        <v>-1.9373262076347395E-3</v>
      </c>
      <c r="G637" s="1">
        <f t="shared" si="95"/>
        <v>-6.9694131882190786E-4</v>
      </c>
      <c r="H637" s="1">
        <v>0</v>
      </c>
      <c r="I637" s="1">
        <f t="shared" si="96"/>
        <v>-0.20460634458380397</v>
      </c>
      <c r="J637" s="1">
        <f t="shared" si="97"/>
        <v>-1.4259861563356606E-4</v>
      </c>
      <c r="K637" s="1">
        <f t="shared" si="98"/>
        <v>3.9638923361054766E-4</v>
      </c>
    </row>
    <row r="638" spans="1:11">
      <c r="A638" s="1">
        <f t="shared" si="99"/>
        <v>289.1405939553789</v>
      </c>
      <c r="B638" s="1">
        <f t="shared" si="90"/>
        <v>0.10683500093918659</v>
      </c>
      <c r="C638" s="1">
        <f t="shared" si="91"/>
        <v>-0.30890335626779875</v>
      </c>
      <c r="D638" s="1">
        <f t="shared" si="92"/>
        <v>3.6814267400630288E-5</v>
      </c>
      <c r="E638" s="1">
        <f t="shared" si="93"/>
        <v>-6.0673645110827183E-3</v>
      </c>
      <c r="F638" s="1">
        <f t="shared" si="94"/>
        <v>-1.8702962088812617E-3</v>
      </c>
      <c r="G638" s="1">
        <f t="shared" si="95"/>
        <v>-6.5957894399850444E-4</v>
      </c>
      <c r="H638" s="1">
        <v>0</v>
      </c>
      <c r="I638" s="1">
        <f t="shared" si="96"/>
        <v>-0.20059445547431762</v>
      </c>
      <c r="J638" s="1">
        <f t="shared" si="97"/>
        <v>-1.3230787911370544E-4</v>
      </c>
      <c r="K638" s="1">
        <f t="shared" si="98"/>
        <v>3.7517104959621731E-4</v>
      </c>
    </row>
    <row r="639" spans="1:11">
      <c r="A639" s="1">
        <f t="shared" si="99"/>
        <v>294.92340583448646</v>
      </c>
      <c r="B639" s="1">
        <f t="shared" si="90"/>
        <v>0.1031142405059892</v>
      </c>
      <c r="C639" s="1">
        <f t="shared" si="91"/>
        <v>-0.30410803000062697</v>
      </c>
      <c r="D639" s="1">
        <f t="shared" si="92"/>
        <v>3.5384775113686125E-5</v>
      </c>
      <c r="E639" s="1">
        <f t="shared" si="93"/>
        <v>-5.9484050829929427E-3</v>
      </c>
      <c r="F639" s="1">
        <f t="shared" si="94"/>
        <v>-1.8053090772233767E-3</v>
      </c>
      <c r="G639" s="1">
        <f t="shared" si="95"/>
        <v>-6.2412606660662128E-4</v>
      </c>
      <c r="H639" s="1">
        <v>0</v>
      </c>
      <c r="I639" s="1">
        <f t="shared" si="96"/>
        <v>-0.19666123085717413</v>
      </c>
      <c r="J639" s="1">
        <f t="shared" si="97"/>
        <v>-1.2274140046890478E-4</v>
      </c>
      <c r="K639" s="1">
        <f t="shared" si="98"/>
        <v>3.5503430520437848E-4</v>
      </c>
    </row>
    <row r="640" spans="1:11">
      <c r="A640" s="1">
        <f t="shared" si="99"/>
        <v>300.8218739511762</v>
      </c>
      <c r="B640" s="1">
        <f t="shared" si="90"/>
        <v>9.9508626553830484E-2</v>
      </c>
      <c r="C640" s="1">
        <f t="shared" si="91"/>
        <v>-0.29934371514231056</v>
      </c>
      <c r="D640" s="1">
        <f t="shared" si="92"/>
        <v>3.4010787902378901E-5</v>
      </c>
      <c r="E640" s="1">
        <f t="shared" si="93"/>
        <v>-5.8317777022692798E-3</v>
      </c>
      <c r="F640" s="1">
        <f t="shared" si="94"/>
        <v>-1.7423216364891945E-3</v>
      </c>
      <c r="G640" s="1">
        <f t="shared" si="95"/>
        <v>-5.9049310512568462E-4</v>
      </c>
      <c r="H640" s="1">
        <v>0</v>
      </c>
      <c r="I640" s="1">
        <f t="shared" si="96"/>
        <v>-0.19280512829134719</v>
      </c>
      <c r="J640" s="1">
        <f t="shared" si="97"/>
        <v>-1.1385009888891358E-4</v>
      </c>
      <c r="K640" s="1">
        <f t="shared" si="98"/>
        <v>3.3592854664808914E-4</v>
      </c>
    </row>
    <row r="641" spans="1:11">
      <c r="A641" s="1">
        <f t="shared" si="99"/>
        <v>306.83831143019972</v>
      </c>
      <c r="B641" s="1">
        <f t="shared" si="90"/>
        <v>9.6015593521075956E-2</v>
      </c>
      <c r="C641" s="1">
        <f t="shared" si="91"/>
        <v>-0.29461262586975373</v>
      </c>
      <c r="D641" s="1">
        <f t="shared" si="92"/>
        <v>3.2690150730312706E-5</v>
      </c>
      <c r="E641" s="1">
        <f t="shared" si="93"/>
        <v>-5.71743667077808E-3</v>
      </c>
      <c r="F641" s="1">
        <f t="shared" si="94"/>
        <v>-1.6812902665972883E-3</v>
      </c>
      <c r="G641" s="1">
        <f t="shared" si="95"/>
        <v>-5.585940065106574E-4</v>
      </c>
      <c r="H641" s="1">
        <v>0</v>
      </c>
      <c r="I641" s="1">
        <f t="shared" si="96"/>
        <v>-0.18902463557975213</v>
      </c>
      <c r="J641" s="1">
        <f t="shared" si="97"/>
        <v>-1.055880285177107E-4</v>
      </c>
      <c r="K641" s="1">
        <f t="shared" si="98"/>
        <v>3.1780527994733674E-4</v>
      </c>
    </row>
    <row r="642" spans="1:11">
      <c r="A642" s="1">
        <f t="shared" si="99"/>
        <v>312.97507765880374</v>
      </c>
      <c r="B642" s="1">
        <f t="shared" si="90"/>
        <v>9.2632562483575528E-2</v>
      </c>
      <c r="C642" s="1">
        <f t="shared" si="91"/>
        <v>-0.28991683437031041</v>
      </c>
      <c r="D642" s="1">
        <f t="shared" si="92"/>
        <v>3.142079222144389E-5</v>
      </c>
      <c r="E642" s="1">
        <f t="shared" si="93"/>
        <v>-5.6053371847962956E-3</v>
      </c>
      <c r="F642" s="1">
        <f t="shared" si="94"/>
        <v>-1.6221710236955934E-3</v>
      </c>
      <c r="G642" s="1">
        <f t="shared" si="95"/>
        <v>-5.2834616362640047E-4</v>
      </c>
      <c r="H642" s="1">
        <v>0</v>
      </c>
      <c r="I642" s="1">
        <f t="shared" si="96"/>
        <v>-0.18531827017622757</v>
      </c>
      <c r="J642" s="1">
        <f t="shared" si="97"/>
        <v>-9.7912197097490625E-5</v>
      </c>
      <c r="K642" s="1">
        <f t="shared" si="98"/>
        <v>3.0061792804126763E-4</v>
      </c>
    </row>
    <row r="643" spans="1:11">
      <c r="A643" s="1">
        <f t="shared" si="99"/>
        <v>319.23457921197985</v>
      </c>
      <c r="B643" s="1">
        <f t="shared" si="90"/>
        <v>8.9356947278798698E-2</v>
      </c>
      <c r="C643" s="1">
        <f t="shared" si="91"/>
        <v>-0.28525827464214371</v>
      </c>
      <c r="D643" s="1">
        <f t="shared" si="92"/>
        <v>3.0200721413148615E-5</v>
      </c>
      <c r="E643" s="1">
        <f t="shared" si="93"/>
        <v>-5.4954353175680941E-3</v>
      </c>
      <c r="F643" s="1">
        <f t="shared" si="94"/>
        <v>-1.5649197528258792E-3</v>
      </c>
      <c r="G643" s="1">
        <f t="shared" si="95"/>
        <v>-4.9967032962924341E-4</v>
      </c>
      <c r="H643" s="1">
        <v>0</v>
      </c>
      <c r="I643" s="1">
        <f t="shared" si="96"/>
        <v>-0.18168457860414466</v>
      </c>
      <c r="J643" s="1">
        <f t="shared" si="97"/>
        <v>-9.0782393279683151E-5</v>
      </c>
      <c r="K643" s="1">
        <f t="shared" si="98"/>
        <v>2.8432178584147211E-4</v>
      </c>
    </row>
    <row r="644" spans="1:11">
      <c r="A644" s="1">
        <f t="shared" si="99"/>
        <v>325.61927079621944</v>
      </c>
      <c r="B644" s="1">
        <f t="shared" ref="B644:B701" si="100">1/(1+A644^2*0.01^2)</f>
        <v>8.6186160225573266E-2</v>
      </c>
      <c r="C644" s="1">
        <f t="shared" ref="C644:C701" si="101">-A644*0.01/(1+A644^2*0.01^2)</f>
        <v>-0.28063874645377301</v>
      </c>
      <c r="D644" s="1">
        <f t="shared" ref="D644:D701" si="102">1/(1+A644^2*0.57^2)</f>
        <v>2.9028024635243112E-5</v>
      </c>
      <c r="E644" s="1">
        <f t="shared" ref="E644:E701" si="103">-A644*0.57/(1+A644^2*0.57^2)</f>
        <v>-5.3876880021980567E-3</v>
      </c>
      <c r="F644" s="1">
        <f t="shared" ref="F644:F701" si="104">B644*D644-C644*E644</f>
        <v>-1.5094921932386504E-3</v>
      </c>
      <c r="G644" s="1">
        <f t="shared" ref="G644:G701" si="105">B644*E644+D644*C644</f>
        <v>-4.7249052984850432E-4</v>
      </c>
      <c r="H644" s="1">
        <v>0</v>
      </c>
      <c r="I644" s="1">
        <f t="shared" ref="I644:I701" si="106">-58/A644</f>
        <v>-0.17812213588641634</v>
      </c>
      <c r="J644" s="1">
        <f t="shared" ref="J644:J701" si="107">H644*F644-I644*G644</f>
        <v>-8.4161022362720138E-5</v>
      </c>
      <c r="K644" s="1">
        <f t="shared" ref="K644:K701" si="108">H644*G644+F644*I644</f>
        <v>2.688739735635395E-4</v>
      </c>
    </row>
    <row r="645" spans="1:11">
      <c r="A645" s="1">
        <f t="shared" ref="A645:A701" si="109">A644*$O$2</f>
        <v>332.13165621214381</v>
      </c>
      <c r="B645" s="1">
        <f t="shared" si="100"/>
        <v>8.3117617447797193E-2</v>
      </c>
      <c r="C645" s="1">
        <f t="shared" si="101"/>
        <v>-0.2760599194334426</v>
      </c>
      <c r="D645" s="1">
        <f t="shared" si="102"/>
        <v>2.7900862510075796E-5</v>
      </c>
      <c r="E645" s="1">
        <f t="shared" si="103"/>
        <v>-5.2820530148747075E-3</v>
      </c>
      <c r="F645" s="1">
        <f t="shared" si="104"/>
        <v>-1.4558440765129082E-3</v>
      </c>
      <c r="G645" s="1">
        <f t="shared" si="105"/>
        <v>-4.4673397168599484E-4</v>
      </c>
      <c r="H645" s="1">
        <v>0</v>
      </c>
      <c r="I645" s="1">
        <f t="shared" si="106"/>
        <v>-0.17462954498668271</v>
      </c>
      <c r="J645" s="1">
        <f t="shared" si="107"/>
        <v>-7.8012950205618871E-5</v>
      </c>
      <c r="K645" s="1">
        <f t="shared" si="108"/>
        <v>2.5423338865300646E-4</v>
      </c>
    </row>
    <row r="646" spans="1:11">
      <c r="A646" s="1">
        <f t="shared" si="109"/>
        <v>338.77428933638669</v>
      </c>
      <c r="B646" s="1">
        <f t="shared" si="100"/>
        <v>8.0148743811929338E-2</v>
      </c>
      <c r="C646" s="1">
        <f t="shared" si="101"/>
        <v>-0.27152333726090483</v>
      </c>
      <c r="D646" s="1">
        <f t="shared" si="102"/>
        <v>2.6817467068998885E-5</v>
      </c>
      <c r="E646" s="1">
        <f t="shared" si="103"/>
        <v>-5.1784889584181688E-3</v>
      </c>
      <c r="F646" s="1">
        <f t="shared" si="104"/>
        <v>-1.4039312176606501E-3</v>
      </c>
      <c r="G646" s="1">
        <f t="shared" si="105"/>
        <v>-4.2233095301662157E-4</v>
      </c>
      <c r="H646" s="1">
        <v>0</v>
      </c>
      <c r="I646" s="1">
        <f t="shared" si="106"/>
        <v>-0.17120543626145363</v>
      </c>
      <c r="J646" s="1">
        <f t="shared" si="107"/>
        <v>-7.2305355057926168E-5</v>
      </c>
      <c r="K646" s="1">
        <f t="shared" si="108"/>
        <v>2.403606566006654E-4</v>
      </c>
    </row>
    <row r="647" spans="1:11">
      <c r="A647" s="1">
        <f t="shared" si="109"/>
        <v>345.54977512311444</v>
      </c>
      <c r="B647" s="1">
        <f t="shared" si="100"/>
        <v>7.7276977489284721E-2</v>
      </c>
      <c r="C647" s="1">
        <f t="shared" si="101"/>
        <v>-0.26703042193616311</v>
      </c>
      <c r="D647" s="1">
        <f t="shared" si="102"/>
        <v>2.5776138980708881E-5</v>
      </c>
      <c r="E647" s="1">
        <f t="shared" si="103"/>
        <v>-5.0769552461458756E-3</v>
      </c>
      <c r="F647" s="1">
        <f t="shared" si="104"/>
        <v>-1.353709599417577E-3</v>
      </c>
      <c r="G647" s="1">
        <f t="shared" si="105"/>
        <v>-3.9921476953842469E-4</v>
      </c>
      <c r="H647" s="1">
        <v>0</v>
      </c>
      <c r="I647" s="1">
        <f t="shared" si="106"/>
        <v>-0.16784846692299374</v>
      </c>
      <c r="J647" s="1">
        <f t="shared" si="107"/>
        <v>-6.700758704004085E-5</v>
      </c>
      <c r="K647" s="1">
        <f t="shared" si="108"/>
        <v>2.2721808092118027E-4</v>
      </c>
    </row>
    <row r="648" spans="1:11">
      <c r="A648" s="1">
        <f t="shared" si="109"/>
        <v>352.46077062557674</v>
      </c>
      <c r="B648" s="1">
        <f t="shared" si="100"/>
        <v>7.4499774155177528E-2</v>
      </c>
      <c r="C648" s="1">
        <f t="shared" si="101"/>
        <v>-0.26258247810165303</v>
      </c>
      <c r="D648" s="1">
        <f t="shared" si="102"/>
        <v>2.4775244887119534E-5</v>
      </c>
      <c r="E648" s="1">
        <f t="shared" si="103"/>
        <v>-4.9774120860503722E-3</v>
      </c>
      <c r="F648" s="1">
        <f t="shared" si="104"/>
        <v>-1.3051354499394952E-3</v>
      </c>
      <c r="G648" s="1">
        <f t="shared" si="105"/>
        <v>-3.7732162148603897E-4</v>
      </c>
      <c r="H648" s="1">
        <v>0</v>
      </c>
      <c r="I648" s="1">
        <f t="shared" si="106"/>
        <v>-0.16455732051273897</v>
      </c>
      <c r="J648" s="1">
        <f t="shared" si="107"/>
        <v>-6.2091035003264487E-5</v>
      </c>
      <c r="K648" s="1">
        <f t="shared" si="108"/>
        <v>2.1476959254823128E-4</v>
      </c>
    </row>
    <row r="649" spans="1:11">
      <c r="A649" s="1">
        <f t="shared" si="109"/>
        <v>359.5099860380883</v>
      </c>
      <c r="B649" s="1">
        <f t="shared" si="100"/>
        <v>7.181461083778469E-2</v>
      </c>
      <c r="C649" s="1">
        <f t="shared" si="101"/>
        <v>-0.25818069739622718</v>
      </c>
      <c r="D649" s="1">
        <f t="shared" si="102"/>
        <v>2.3813214842598993E-5</v>
      </c>
      <c r="E649" s="1">
        <f t="shared" si="103"/>
        <v>-4.8798204652833136E-3</v>
      </c>
      <c r="F649" s="1">
        <f t="shared" si="104"/>
        <v>-1.25816531413851E-3</v>
      </c>
      <c r="G649" s="1">
        <f t="shared" si="105"/>
        <v>-3.5659052008788698E-4</v>
      </c>
      <c r="H649" s="1">
        <v>0</v>
      </c>
      <c r="I649" s="1">
        <f t="shared" si="106"/>
        <v>-0.16133070638503819</v>
      </c>
      <c r="J649" s="1">
        <f t="shared" si="107"/>
        <v>-5.7529000495986957E-5</v>
      </c>
      <c r="K649" s="1">
        <f t="shared" si="108"/>
        <v>2.029806988791193E-4</v>
      </c>
    </row>
    <row r="650" spans="1:11">
      <c r="A650" s="1">
        <f t="shared" si="109"/>
        <v>366.70018575885007</v>
      </c>
      <c r="B650" s="1">
        <f t="shared" si="100"/>
        <v>6.9218989430258407E-2</v>
      </c>
      <c r="C650" s="1">
        <f t="shared" si="101"/>
        <v>-0.25382616282115633</v>
      </c>
      <c r="D650" s="1">
        <f t="shared" si="102"/>
        <v>2.288853985256397E-5</v>
      </c>
      <c r="E650" s="1">
        <f t="shared" si="103"/>
        <v>-4.7841421349399081E-3</v>
      </c>
      <c r="F650" s="1">
        <f t="shared" si="104"/>
        <v>-1.2127561189046827E-3</v>
      </c>
      <c r="G650" s="1">
        <f t="shared" si="105"/>
        <v>-3.3696319411461481E-4</v>
      </c>
      <c r="H650" s="1">
        <v>0</v>
      </c>
      <c r="I650" s="1">
        <f t="shared" si="106"/>
        <v>-0.15816735920101782</v>
      </c>
      <c r="J650" s="1">
        <f t="shared" si="107"/>
        <v>-5.3296578561048577E-5</v>
      </c>
      <c r="K650" s="1">
        <f t="shared" si="108"/>
        <v>1.9181843268202922E-4</v>
      </c>
    </row>
    <row r="651" spans="1:11">
      <c r="A651" s="1">
        <f t="shared" si="109"/>
        <v>374.03418947402707</v>
      </c>
      <c r="B651" s="1">
        <f t="shared" si="100"/>
        <v>6.6710439880112993E-2</v>
      </c>
      <c r="C651" s="1">
        <f t="shared" si="101"/>
        <v>-0.24951985310013874</v>
      </c>
      <c r="D651" s="1">
        <f t="shared" si="102"/>
        <v>2.199976950757887E-5</v>
      </c>
      <c r="E651" s="1">
        <f t="shared" si="103"/>
        <v>-4.6903395951381262E-3</v>
      </c>
      <c r="F651" s="1">
        <f t="shared" si="104"/>
        <v>-1.1688652324675177E-3</v>
      </c>
      <c r="G651" s="1">
        <f t="shared" si="105"/>
        <v>-3.1838399683454345E-4</v>
      </c>
      <c r="H651" s="1">
        <v>0</v>
      </c>
      <c r="I651" s="1">
        <f t="shared" si="106"/>
        <v>-0.15506603843237041</v>
      </c>
      <c r="J651" s="1">
        <f t="shared" si="107"/>
        <v>-4.937054508939701E-5</v>
      </c>
      <c r="K651" s="1">
        <f t="shared" si="108"/>
        <v>1.8125130106006967E-4</v>
      </c>
    </row>
    <row r="652" spans="1:11">
      <c r="A652" s="1">
        <f t="shared" si="109"/>
        <v>381.51487326350764</v>
      </c>
      <c r="B652" s="1">
        <f t="shared" si="100"/>
        <v>6.4286523070262544E-2</v>
      </c>
      <c r="C652" s="1">
        <f t="shared" si="101"/>
        <v>-0.24526264701702774</v>
      </c>
      <c r="D652" s="1">
        <f t="shared" si="102"/>
        <v>2.1145509709257012E-5</v>
      </c>
      <c r="E652" s="1">
        <f t="shared" si="103"/>
        <v>-4.5983760803870906E-3</v>
      </c>
      <c r="F652" s="1">
        <f t="shared" si="104"/>
        <v>-1.1264505181577658E-3</v>
      </c>
      <c r="G652" s="1">
        <f t="shared" si="105"/>
        <v>-3.0079981366136477E-4</v>
      </c>
      <c r="H652" s="1">
        <v>0</v>
      </c>
      <c r="I652" s="1">
        <f t="shared" si="106"/>
        <v>-0.15202552787487295</v>
      </c>
      <c r="J652" s="1">
        <f t="shared" si="107"/>
        <v>-4.5729250456532401E-5</v>
      </c>
      <c r="K652" s="1">
        <f t="shared" si="108"/>
        <v>1.7124923464785849E-4</v>
      </c>
    </row>
    <row r="653" spans="1:11">
      <c r="A653" s="1">
        <f t="shared" si="109"/>
        <v>389.14517072877777</v>
      </c>
      <c r="B653" s="1">
        <f t="shared" si="100"/>
        <v>6.1944833406306812E-2</v>
      </c>
      <c r="C653" s="1">
        <f t="shared" si="101"/>
        <v>-0.2410553277166296</v>
      </c>
      <c r="D653" s="1">
        <f t="shared" si="102"/>
        <v>2.0324420484404393E-5</v>
      </c>
      <c r="E653" s="1">
        <f t="shared" si="103"/>
        <v>-4.5082155452391979E-3</v>
      </c>
      <c r="F653" s="1">
        <f t="shared" si="104"/>
        <v>-1.0854703828338528E-3</v>
      </c>
      <c r="G653" s="1">
        <f t="shared" si="105"/>
        <v>-2.8415997075008343E-4</v>
      </c>
      <c r="H653" s="1">
        <v>0</v>
      </c>
      <c r="I653" s="1">
        <f t="shared" si="106"/>
        <v>-0.14904463517144406</v>
      </c>
      <c r="J653" s="1">
        <f t="shared" si="107"/>
        <v>-4.2352519170774402E-5</v>
      </c>
      <c r="K653" s="1">
        <f t="shared" si="108"/>
        <v>1.617835371988793E-4</v>
      </c>
    </row>
    <row r="654" spans="1:11">
      <c r="A654" s="1">
        <f t="shared" si="109"/>
        <v>396.92807414335334</v>
      </c>
      <c r="B654" s="1">
        <f t="shared" si="100"/>
        <v>5.968300112476551E-2</v>
      </c>
      <c r="C654" s="1">
        <f t="shared" si="101"/>
        <v>-0.23689858695548766</v>
      </c>
      <c r="D654" s="1">
        <f t="shared" si="102"/>
        <v>1.9535213883984239E-5</v>
      </c>
      <c r="E654" s="1">
        <f t="shared" si="103"/>
        <v>-4.4198226502205652E-3</v>
      </c>
      <c r="F654" s="1">
        <f t="shared" si="104"/>
        <v>-1.0458838202389001E-3</v>
      </c>
      <c r="G654" s="1">
        <f t="shared" si="105"/>
        <v>-2.6841614476936718E-4</v>
      </c>
      <c r="H654" s="1">
        <v>0</v>
      </c>
      <c r="I654" s="1">
        <f t="shared" si="106"/>
        <v>-0.14612219134455301</v>
      </c>
      <c r="J654" s="1">
        <f t="shared" si="107"/>
        <v>-3.9221555265956712E-5</v>
      </c>
      <c r="K654" s="1">
        <f t="shared" si="108"/>
        <v>1.5282683570512064E-4</v>
      </c>
    </row>
    <row r="655" spans="1:11">
      <c r="A655" s="1">
        <f t="shared" si="109"/>
        <v>404.86663562622044</v>
      </c>
      <c r="B655" s="1">
        <f t="shared" si="100"/>
        <v>5.7498694336959276E-2</v>
      </c>
      <c r="C655" s="1">
        <f t="shared" si="101"/>
        <v>-0.23279302929105117</v>
      </c>
      <c r="D655" s="1">
        <f t="shared" si="102"/>
        <v>1.8776651963613119E-5</v>
      </c>
      <c r="E655" s="1">
        <f t="shared" si="103"/>
        <v>-4.3331627480345299E-3</v>
      </c>
      <c r="F655" s="1">
        <f t="shared" si="104"/>
        <v>-1.0076504495541668E-3</v>
      </c>
      <c r="G655" s="1">
        <f t="shared" si="105"/>
        <v>-2.5352227405208918E-4</v>
      </c>
      <c r="H655" s="1">
        <v>0</v>
      </c>
      <c r="I655" s="1">
        <f t="shared" si="106"/>
        <v>-0.14325705033779706</v>
      </c>
      <c r="J655" s="1">
        <f t="shared" si="107"/>
        <v>-3.6318853175632926E-5</v>
      </c>
      <c r="K655" s="1">
        <f t="shared" si="108"/>
        <v>1.4435303117468513E-4</v>
      </c>
    </row>
    <row r="656" spans="1:11">
      <c r="A656" s="1">
        <f t="shared" si="109"/>
        <v>412.96396833874485</v>
      </c>
      <c r="B656" s="1">
        <f t="shared" si="100"/>
        <v>5.5389620823141222E-2</v>
      </c>
      <c r="C656" s="1">
        <f t="shared" si="101"/>
        <v>-0.22873917619902778</v>
      </c>
      <c r="D656" s="1">
        <f t="shared" si="102"/>
        <v>1.8047544842426792E-5</v>
      </c>
      <c r="E656" s="1">
        <f t="shared" si="103"/>
        <v>-4.2482018700330084E-3</v>
      </c>
      <c r="F656" s="1">
        <f t="shared" si="104"/>
        <v>-9.7073054941290899E-4</v>
      </c>
      <c r="G656" s="1">
        <f t="shared" si="105"/>
        <v>-2.3943447130095953E-4</v>
      </c>
      <c r="H656" s="1">
        <v>0</v>
      </c>
      <c r="I656" s="1">
        <f t="shared" si="106"/>
        <v>-0.1404480885664677</v>
      </c>
      <c r="J656" s="1">
        <f t="shared" si="107"/>
        <v>-3.3628113831142534E-5</v>
      </c>
      <c r="K656" s="1">
        <f t="shared" si="108"/>
        <v>1.363372501781201E-4</v>
      </c>
    </row>
    <row r="657" spans="1:11">
      <c r="A657" s="1">
        <f t="shared" si="109"/>
        <v>421.22324770551973</v>
      </c>
      <c r="B657" s="1">
        <f t="shared" si="100"/>
        <v>5.3353529591307416E-2</v>
      </c>
      <c r="C657" s="1">
        <f t="shared" si="101"/>
        <v>-0.22473747011003062</v>
      </c>
      <c r="D657" s="1">
        <f t="shared" si="102"/>
        <v>1.7346748837276421E-5</v>
      </c>
      <c r="E657" s="1">
        <f t="shared" si="103"/>
        <v>-4.1649067129506268E-3</v>
      </c>
      <c r="F657" s="1">
        <f t="shared" si="104"/>
        <v>-9.3508508763540479E-4</v>
      </c>
      <c r="G657" s="1">
        <f t="shared" si="105"/>
        <v>-2.2611093800276979E-4</v>
      </c>
      <c r="H657" s="1">
        <v>0</v>
      </c>
      <c r="I657" s="1">
        <f t="shared" si="106"/>
        <v>-0.13769420447692912</v>
      </c>
      <c r="J657" s="1">
        <f t="shared" si="107"/>
        <v>-3.1134165731823627E-5</v>
      </c>
      <c r="K657" s="1">
        <f t="shared" si="108"/>
        <v>1.2875579726019662E-4</v>
      </c>
    </row>
    <row r="658" spans="1:11">
      <c r="A658" s="1">
        <f t="shared" si="109"/>
        <v>429.64771265963014</v>
      </c>
      <c r="B658" s="1">
        <f t="shared" si="100"/>
        <v>5.1388212214869132E-2</v>
      </c>
      <c r="C658" s="1">
        <f t="shared" si="101"/>
        <v>-0.22078827835786191</v>
      </c>
      <c r="D658" s="1">
        <f t="shared" si="102"/>
        <v>1.667316466933342E-5</v>
      </c>
      <c r="E658" s="1">
        <f t="shared" si="103"/>
        <v>-4.0832446258965835E-3</v>
      </c>
      <c r="F658" s="1">
        <f t="shared" si="104"/>
        <v>-9.0067574694137743E-4</v>
      </c>
      <c r="G658" s="1">
        <f t="shared" si="105"/>
        <v>-2.1351188068291681E-4</v>
      </c>
      <c r="H658" s="1">
        <v>0</v>
      </c>
      <c r="I658" s="1">
        <f t="shared" si="106"/>
        <v>-0.13499431811463639</v>
      </c>
      <c r="J658" s="1">
        <f t="shared" si="107"/>
        <v>-2.882289074216396E-5</v>
      </c>
      <c r="K658" s="1">
        <f t="shared" si="108"/>
        <v>1.2158610830074204E-4</v>
      </c>
    </row>
    <row r="659" spans="1:11">
      <c r="A659" s="1">
        <f t="shared" si="109"/>
        <v>438.24066691282275</v>
      </c>
      <c r="B659" s="1">
        <f t="shared" si="100"/>
        <v>4.9491503963064211E-2</v>
      </c>
      <c r="C659" s="1">
        <f t="shared" si="101"/>
        <v>-0.21689189703291872</v>
      </c>
      <c r="D659" s="1">
        <f t="shared" si="102"/>
        <v>1.6025735740294647E-5</v>
      </c>
      <c r="E659" s="1">
        <f t="shared" si="103"/>
        <v>-4.0031835975993689E-3</v>
      </c>
      <c r="F659" s="1">
        <f t="shared" si="104"/>
        <v>-8.6746494689048971E-4</v>
      </c>
      <c r="G659" s="1">
        <f t="shared" si="105"/>
        <v>-2.0159942911152358E-4</v>
      </c>
      <c r="H659" s="1">
        <v>0</v>
      </c>
      <c r="I659" s="1">
        <f t="shared" si="106"/>
        <v>-0.13234737070062391</v>
      </c>
      <c r="J659" s="1">
        <f t="shared" si="107"/>
        <v>-2.6681154377656963E-5</v>
      </c>
      <c r="K659" s="1">
        <f t="shared" si="108"/>
        <v>1.1480670489591267E-4</v>
      </c>
    </row>
    <row r="660" spans="1:11">
      <c r="A660" s="1">
        <f t="shared" si="109"/>
        <v>447.00548025107923</v>
      </c>
      <c r="B660" s="1">
        <f t="shared" si="100"/>
        <v>4.7661284737628103E-2</v>
      </c>
      <c r="C660" s="1">
        <f t="shared" si="101"/>
        <v>-0.21304855473526882</v>
      </c>
      <c r="D660" s="1">
        <f t="shared" si="102"/>
        <v>1.5403446475488059E-5</v>
      </c>
      <c r="E660" s="1">
        <f t="shared" si="103"/>
        <v>-3.9246922438994801E-3</v>
      </c>
      <c r="F660" s="1">
        <f t="shared" si="104"/>
        <v>-8.3541586229509432E-4</v>
      </c>
      <c r="G660" s="1">
        <f t="shared" si="105"/>
        <v>-1.9033755655359849E-4</v>
      </c>
      <c r="H660" s="1">
        <v>0</v>
      </c>
      <c r="I660" s="1">
        <f t="shared" si="106"/>
        <v>-0.12975232421629795</v>
      </c>
      <c r="J660" s="1">
        <f t="shared" si="107"/>
        <v>-2.4696740348480457E-5</v>
      </c>
      <c r="K660" s="1">
        <f t="shared" si="108"/>
        <v>1.083971498199512E-4</v>
      </c>
    </row>
    <row r="661" spans="1:11">
      <c r="A661" s="1">
        <f t="shared" si="109"/>
        <v>455.94558985610081</v>
      </c>
      <c r="B661" s="1">
        <f t="shared" si="100"/>
        <v>4.5895479828847299E-2</v>
      </c>
      <c r="C661" s="1">
        <f t="shared" si="101"/>
        <v>-0.20925841622292563</v>
      </c>
      <c r="D661" s="1">
        <f t="shared" si="102"/>
        <v>1.4805320731283991E-5</v>
      </c>
      <c r="E661" s="1">
        <f t="shared" si="103"/>
        <v>-3.8477397954854008E-3</v>
      </c>
      <c r="F661" s="1">
        <f t="shared" si="104"/>
        <v>-8.0449243834221655E-4</v>
      </c>
      <c r="G661" s="1">
        <f t="shared" si="105"/>
        <v>-1.7969200213825419E-4</v>
      </c>
      <c r="H661" s="1">
        <v>0</v>
      </c>
      <c r="I661" s="1">
        <f t="shared" si="106"/>
        <v>-0.12720816099637053</v>
      </c>
      <c r="J661" s="1">
        <f t="shared" si="107"/>
        <v>-2.2858289137763195E-5</v>
      </c>
      <c r="K661" s="1">
        <f t="shared" si="108"/>
        <v>1.0233800361699937E-4</v>
      </c>
    </row>
    <row r="662" spans="1:11">
      <c r="A662" s="1">
        <f t="shared" si="109"/>
        <v>465.06450165322286</v>
      </c>
      <c r="B662" s="1">
        <f t="shared" si="100"/>
        <v>4.4192060503684689E-2</v>
      </c>
      <c r="C662" s="1">
        <f t="shared" si="101"/>
        <v>-0.20552158595175193</v>
      </c>
      <c r="D662" s="1">
        <f t="shared" si="102"/>
        <v>1.4230420264317385E-5</v>
      </c>
      <c r="E662" s="1">
        <f t="shared" si="103"/>
        <v>-3.7722960858681924E-3</v>
      </c>
      <c r="F662" s="1">
        <f t="shared" si="104"/>
        <v>-7.7465940265390352E-4</v>
      </c>
      <c r="G662" s="1">
        <f t="shared" si="105"/>
        <v>-1.6963019540598256E-4</v>
      </c>
      <c r="H662" s="1">
        <v>0</v>
      </c>
      <c r="I662" s="1">
        <f t="shared" si="106"/>
        <v>-0.12471388332977502</v>
      </c>
      <c r="J662" s="1">
        <f t="shared" si="107"/>
        <v>-2.115524039906865E-5</v>
      </c>
      <c r="K662" s="1">
        <f t="shared" si="108"/>
        <v>9.6610782362892134E-5</v>
      </c>
    </row>
    <row r="663" spans="1:11">
      <c r="A663" s="1">
        <f t="shared" si="109"/>
        <v>474.36579168628731</v>
      </c>
      <c r="B663" s="1">
        <f t="shared" si="100"/>
        <v>4.254904443820709E-2</v>
      </c>
      <c r="C663" s="1">
        <f t="shared" si="101"/>
        <v>-0.20183811150425127</v>
      </c>
      <c r="D663" s="1">
        <f t="shared" si="102"/>
        <v>1.3677843260123304E-5</v>
      </c>
      <c r="E663" s="1">
        <f t="shared" si="103"/>
        <v>-3.6983315395901235E-3</v>
      </c>
      <c r="F663" s="1">
        <f t="shared" si="104"/>
        <v>-7.4588227450678678E-4</v>
      </c>
      <c r="G663" s="1">
        <f t="shared" si="105"/>
        <v>-1.6012118307831745E-4</v>
      </c>
      <c r="H663" s="1">
        <v>0</v>
      </c>
      <c r="I663" s="1">
        <f t="shared" si="106"/>
        <v>-0.12226851306840689</v>
      </c>
      <c r="J663" s="1">
        <f t="shared" si="107"/>
        <v>-1.9577778965740028E-5</v>
      </c>
      <c r="K663" s="1">
        <f t="shared" si="108"/>
        <v>9.1197916628026114E-5</v>
      </c>
    </row>
    <row r="664" spans="1:11">
      <c r="A664" s="1">
        <f t="shared" si="109"/>
        <v>483.85310752001305</v>
      </c>
      <c r="B664" s="1">
        <f t="shared" si="100"/>
        <v>4.0964496006064499E-2</v>
      </c>
      <c r="C664" s="1">
        <f t="shared" si="101"/>
        <v>-0.19820798690525468</v>
      </c>
      <c r="D664" s="1">
        <f t="shared" si="102"/>
        <v>1.314672291888067E-5</v>
      </c>
      <c r="E664" s="1">
        <f t="shared" si="103"/>
        <v>-3.6258171606628436E-3</v>
      </c>
      <c r="F664" s="1">
        <f t="shared" si="104"/>
        <v>-7.1812737142300524E-4</v>
      </c>
      <c r="G664" s="1">
        <f t="shared" si="105"/>
        <v>-1.5113555808084569E-4</v>
      </c>
      <c r="H664" s="1">
        <v>0</v>
      </c>
      <c r="I664" s="1">
        <f t="shared" si="106"/>
        <v>-0.11987109124353616</v>
      </c>
      <c r="J664" s="1">
        <f t="shared" si="107"/>
        <v>-1.8116784272851812E-5</v>
      </c>
      <c r="K664" s="1">
        <f t="shared" si="108"/>
        <v>8.6082711664327844E-5</v>
      </c>
    </row>
    <row r="665" spans="1:11">
      <c r="A665" s="1">
        <f t="shared" si="109"/>
        <v>493.53016967041333</v>
      </c>
      <c r="B665" s="1">
        <f t="shared" si="100"/>
        <v>3.9436526434275983E-2</v>
      </c>
      <c r="C665" s="1">
        <f t="shared" si="101"/>
        <v>-0.19463115582319968</v>
      </c>
      <c r="D665" s="1">
        <f t="shared" si="102"/>
        <v>1.2636226096048812E-5</v>
      </c>
      <c r="E665" s="1">
        <f t="shared" si="103"/>
        <v>-3.5547245212307044E-3</v>
      </c>
      <c r="F665" s="1">
        <f t="shared" si="104"/>
        <v>-6.9136181333573582E-4</v>
      </c>
      <c r="G665" s="1">
        <f t="shared" si="105"/>
        <v>-1.4264539083840095E-4</v>
      </c>
      <c r="H665" s="1">
        <v>0</v>
      </c>
      <c r="I665" s="1">
        <f t="shared" si="106"/>
        <v>-0.11752067768974134</v>
      </c>
      <c r="J665" s="1">
        <f t="shared" si="107"/>
        <v>-1.67637830006469E-5</v>
      </c>
      <c r="K665" s="1">
        <f t="shared" si="108"/>
        <v>8.124930883202413E-5</v>
      </c>
    </row>
    <row r="666" spans="1:11">
      <c r="A666" s="1">
        <f t="shared" si="109"/>
        <v>503.40077306382159</v>
      </c>
      <c r="B666" s="1">
        <f t="shared" si="100"/>
        <v>3.7963293837072171E-2</v>
      </c>
      <c r="C666" s="1">
        <f t="shared" si="101"/>
        <v>-0.19110751465631143</v>
      </c>
      <c r="D666" s="1">
        <f t="shared" si="102"/>
        <v>1.2145551995767044E-5</v>
      </c>
      <c r="E666" s="1">
        <f t="shared" si="103"/>
        <v>-3.4850257504549036E-3</v>
      </c>
      <c r="F666" s="1">
        <f t="shared" si="104"/>
        <v>-6.6555352452345444E-4</v>
      </c>
      <c r="G666" s="1">
        <f t="shared" si="105"/>
        <v>-1.3462416285032252E-4</v>
      </c>
      <c r="H666" s="1">
        <v>0</v>
      </c>
      <c r="I666" s="1">
        <f t="shared" si="106"/>
        <v>-0.11521635067621699</v>
      </c>
      <c r="J666" s="1">
        <f t="shared" si="107"/>
        <v>-1.5510904756454905E-5</v>
      </c>
      <c r="K666" s="1">
        <f t="shared" si="108"/>
        <v>7.6682648275286516E-5</v>
      </c>
    </row>
    <row r="667" spans="1:11">
      <c r="A667" s="1">
        <f t="shared" si="109"/>
        <v>513.46878852509803</v>
      </c>
      <c r="B667" s="1">
        <f t="shared" si="100"/>
        <v>3.6543003138034616E-2</v>
      </c>
      <c r="C667" s="1">
        <f t="shared" si="101"/>
        <v>-0.18763691550355491</v>
      </c>
      <c r="D667" s="1">
        <f t="shared" si="102"/>
        <v>1.1673930914970179E-5</v>
      </c>
      <c r="E667" s="1">
        <f t="shared" si="103"/>
        <v>-3.416693523614193E-3</v>
      </c>
      <c r="F667" s="1">
        <f t="shared" si="104"/>
        <v>-6.4067123349788064E-4</v>
      </c>
      <c r="G667" s="1">
        <f t="shared" si="105"/>
        <v>-1.2704670254382261E-4</v>
      </c>
      <c r="H667" s="1">
        <v>0</v>
      </c>
      <c r="I667" s="1">
        <f t="shared" si="106"/>
        <v>-0.11295720654531077</v>
      </c>
      <c r="J667" s="1">
        <f t="shared" si="107"/>
        <v>-1.435084062014323E-5</v>
      </c>
      <c r="K667" s="1">
        <f t="shared" si="108"/>
        <v>7.2368432849859128E-5</v>
      </c>
    </row>
    <row r="668" spans="1:11">
      <c r="A668" s="1">
        <f t="shared" si="109"/>
        <v>523.73816429559997</v>
      </c>
      <c r="B668" s="1">
        <f t="shared" si="100"/>
        <v>3.5173905890262341E-2</v>
      </c>
      <c r="C668" s="1">
        <f t="shared" si="101"/>
        <v>-0.18421916902072191</v>
      </c>
      <c r="D668" s="1">
        <f t="shared" si="102"/>
        <v>1.1220623036252228E-5</v>
      </c>
      <c r="E668" s="1">
        <f t="shared" si="103"/>
        <v>-3.3497010514180075E-3</v>
      </c>
      <c r="F668" s="1">
        <f t="shared" si="104"/>
        <v>-6.1668447102135662E-4</v>
      </c>
      <c r="G668" s="1">
        <f t="shared" si="105"/>
        <v>-1.1988912339472298E-4</v>
      </c>
      <c r="H668" s="1">
        <v>0</v>
      </c>
      <c r="I668" s="1">
        <f t="shared" si="106"/>
        <v>-0.11074235935814783</v>
      </c>
      <c r="J668" s="1">
        <f t="shared" si="107"/>
        <v>-1.327680438611174E-5</v>
      </c>
      <c r="K668" s="1">
        <f t="shared" si="108"/>
        <v>6.8293093300436379E-5</v>
      </c>
    </row>
    <row r="669" spans="1:11">
      <c r="A669" s="1">
        <f t="shared" si="109"/>
        <v>534.21292758151196</v>
      </c>
      <c r="B669" s="1">
        <f t="shared" si="100"/>
        <v>3.3854300003786843E-2</v>
      </c>
      <c r="C669" s="1">
        <f t="shared" si="101"/>
        <v>-0.18085404716245762</v>
      </c>
      <c r="D669" s="1">
        <f t="shared" si="102"/>
        <v>1.0784917267586765E-5</v>
      </c>
      <c r="E669" s="1">
        <f t="shared" si="103"/>
        <v>-3.2840220695278979E-3</v>
      </c>
      <c r="F669" s="1">
        <f t="shared" si="104"/>
        <v>-5.9356356642025724E-4</v>
      </c>
      <c r="G669" s="1">
        <f t="shared" si="105"/>
        <v>-1.1312876429700972E-4</v>
      </c>
      <c r="H669" s="1">
        <v>0</v>
      </c>
      <c r="I669" s="1">
        <f t="shared" si="106"/>
        <v>-0.10857094054720376</v>
      </c>
      <c r="J669" s="1">
        <f t="shared" si="107"/>
        <v>-1.228249634266927E-5</v>
      </c>
      <c r="K669" s="1">
        <f t="shared" si="108"/>
        <v>6.4443754680799982E-5</v>
      </c>
    </row>
    <row r="670" spans="1:11">
      <c r="A670" s="1">
        <f t="shared" si="109"/>
        <v>544.89718613314221</v>
      </c>
      <c r="B670" s="1">
        <f t="shared" si="100"/>
        <v>3.2582529388955596E-2</v>
      </c>
      <c r="C670" s="1">
        <f t="shared" si="101"/>
        <v>-0.17754128581142314</v>
      </c>
      <c r="D670" s="1">
        <f t="shared" si="102"/>
        <v>1.0366130127085868E-5</v>
      </c>
      <c r="E670" s="1">
        <f t="shared" si="103"/>
        <v>-3.219630828283276E-3</v>
      </c>
      <c r="F670" s="1">
        <f t="shared" si="104"/>
        <v>-5.7127964235199457E-4</v>
      </c>
      <c r="G670" s="1">
        <f t="shared" si="105"/>
        <v>-1.0674413215577865E-4</v>
      </c>
      <c r="H670" s="1">
        <v>0</v>
      </c>
      <c r="I670" s="1">
        <f t="shared" si="106"/>
        <v>-0.10644209857568995</v>
      </c>
      <c r="J670" s="1">
        <f t="shared" si="107"/>
        <v>-1.1362069437301866E-5</v>
      </c>
      <c r="K670" s="1">
        <f t="shared" si="108"/>
        <v>6.0808204005515908E-5</v>
      </c>
    </row>
    <row r="671" spans="1:11">
      <c r="A671" s="1">
        <f t="shared" si="109"/>
        <v>555.79512985580504</v>
      </c>
      <c r="B671" s="1">
        <f t="shared" si="100"/>
        <v>3.1356983524009313E-2</v>
      </c>
      <c r="C671" s="1">
        <f t="shared" si="101"/>
        <v>-0.17428058729613094</v>
      </c>
      <c r="D671" s="1">
        <f t="shared" si="102"/>
        <v>9.9636046710499634E-6</v>
      </c>
      <c r="E671" s="1">
        <f t="shared" si="103"/>
        <v>-3.1565020826275283E-3</v>
      </c>
      <c r="F671" s="1">
        <f t="shared" si="104"/>
        <v>-5.4980460817427622E-4</v>
      </c>
      <c r="G671" s="1">
        <f t="shared" si="105"/>
        <v>-1.0071484667210955E-4</v>
      </c>
      <c r="H671" s="1">
        <v>0</v>
      </c>
      <c r="I671" s="1">
        <f t="shared" si="106"/>
        <v>-0.1043549986036176</v>
      </c>
      <c r="J671" s="1">
        <f t="shared" si="107"/>
        <v>-1.0510097683831553E-5</v>
      </c>
      <c r="K671" s="1">
        <f t="shared" si="108"/>
        <v>5.737485911828912E-5</v>
      </c>
    </row>
    <row r="672" spans="1:11">
      <c r="A672" s="1">
        <f t="shared" si="109"/>
        <v>566.91103245292118</v>
      </c>
      <c r="B672" s="1">
        <f t="shared" si="100"/>
        <v>3.0176096954594656E-2</v>
      </c>
      <c r="C672" s="1">
        <f t="shared" si="101"/>
        <v>-0.17107162279928709</v>
      </c>
      <c r="D672" s="1">
        <f t="shared" si="102"/>
        <v>9.5767094636286681E-6</v>
      </c>
      <c r="E672" s="1">
        <f t="shared" si="103"/>
        <v>-3.0946110822306118E-3</v>
      </c>
      <c r="F672" s="1">
        <f t="shared" si="104"/>
        <v>-5.2911115205656837E-4</v>
      </c>
      <c r="G672" s="1">
        <f t="shared" si="105"/>
        <v>-9.5021587283174291E-5</v>
      </c>
      <c r="H672" s="1">
        <v>0</v>
      </c>
      <c r="I672" s="1">
        <f t="shared" si="106"/>
        <v>-0.10230882216040942</v>
      </c>
      <c r="J672" s="1">
        <f t="shared" si="107"/>
        <v>-9.7215466747540987E-6</v>
      </c>
      <c r="K672" s="1">
        <f t="shared" si="108"/>
        <v>5.4132738758844798E-5</v>
      </c>
    </row>
    <row r="673" spans="1:11">
      <c r="A673" s="1">
        <f t="shared" si="109"/>
        <v>578.24925310197966</v>
      </c>
      <c r="B673" s="1">
        <f t="shared" si="100"/>
        <v>2.9038348732483146E-2</v>
      </c>
      <c r="C673" s="1">
        <f t="shared" si="101"/>
        <v>-0.16791403465873198</v>
      </c>
      <c r="D673" s="1">
        <f t="shared" si="102"/>
        <v>9.2048375864779876E-6</v>
      </c>
      <c r="E673" s="1">
        <f t="shared" si="103"/>
        <v>-3.0339335618043768E-3</v>
      </c>
      <c r="F673" s="1">
        <f t="shared" si="104"/>
        <v>-5.091727319652483E-4</v>
      </c>
      <c r="G673" s="1">
        <f t="shared" si="105"/>
        <v>-8.9646042216384077E-5</v>
      </c>
      <c r="H673" s="1">
        <v>0</v>
      </c>
      <c r="I673" s="1">
        <f t="shared" si="106"/>
        <v>-0.10030276682393079</v>
      </c>
      <c r="J673" s="1">
        <f t="shared" si="107"/>
        <v>-8.9917460691182271E-6</v>
      </c>
      <c r="K673" s="1">
        <f t="shared" si="108"/>
        <v>5.107143380741411E-5</v>
      </c>
    </row>
    <row r="674" spans="1:11">
      <c r="A674" s="1">
        <f t="shared" si="109"/>
        <v>589.81423816401923</v>
      </c>
      <c r="B674" s="1">
        <f t="shared" si="100"/>
        <v>2.7942261800308947E-2</v>
      </c>
      <c r="C674" s="1">
        <f t="shared" si="101"/>
        <v>-0.16480743856328797</v>
      </c>
      <c r="D674" s="1">
        <f t="shared" si="102"/>
        <v>8.8474056868616458E-6</v>
      </c>
      <c r="E674" s="1">
        <f t="shared" si="103"/>
        <v>-2.974445731606858E-3</v>
      </c>
      <c r="F674" s="1">
        <f t="shared" si="104"/>
        <v>-4.8996356564567564E-4</v>
      </c>
      <c r="G674" s="1">
        <f t="shared" si="105"/>
        <v>-8.457085961255224E-5</v>
      </c>
      <c r="H674" s="1">
        <v>0</v>
      </c>
      <c r="I674" s="1">
        <f t="shared" si="106"/>
        <v>-9.8336045905814504E-2</v>
      </c>
      <c r="J674" s="1">
        <f t="shared" si="107"/>
        <v>-8.3163639331541304E-6</v>
      </c>
      <c r="K674" s="1">
        <f t="shared" si="108"/>
        <v>4.8181079683509721E-5</v>
      </c>
    </row>
    <row r="675" spans="1:11">
      <c r="A675" s="1">
        <f t="shared" si="109"/>
        <v>601.6105229272996</v>
      </c>
      <c r="B675" s="1">
        <f t="shared" si="100"/>
        <v>2.6886402328696192E-2</v>
      </c>
      <c r="C675" s="1">
        <f t="shared" si="101"/>
        <v>-0.16175142564600681</v>
      </c>
      <c r="D675" s="1">
        <f t="shared" si="102"/>
        <v>8.5038530627047104E-6</v>
      </c>
      <c r="E675" s="1">
        <f t="shared" si="103"/>
        <v>-2.9161242681318977E-3</v>
      </c>
      <c r="F675" s="1">
        <f t="shared" si="104"/>
        <v>-4.7145861971646468E-4</v>
      </c>
      <c r="G675" s="1">
        <f t="shared" si="105"/>
        <v>-7.9779600669845579E-5</v>
      </c>
      <c r="H675" s="1">
        <v>0</v>
      </c>
      <c r="I675" s="1">
        <f t="shared" si="106"/>
        <v>-9.6407888142955395E-2</v>
      </c>
      <c r="J675" s="1">
        <f t="shared" si="107"/>
        <v>-7.6913828174681225E-6</v>
      </c>
      <c r="K675" s="1">
        <f t="shared" si="108"/>
        <v>4.5452329873657074E-5</v>
      </c>
    </row>
    <row r="676" spans="1:11">
      <c r="A676" s="1">
        <f t="shared" si="109"/>
        <v>613.64273338584564</v>
      </c>
      <c r="B676" s="1">
        <f t="shared" si="100"/>
        <v>2.5869379011719658E-2</v>
      </c>
      <c r="C676" s="1">
        <f t="shared" si="101"/>
        <v>-0.15874556447746077</v>
      </c>
      <c r="D676" s="1">
        <f t="shared" si="102"/>
        <v>8.1736407831654097E-6</v>
      </c>
      <c r="E676" s="1">
        <f t="shared" si="103"/>
        <v>-2.8589463049805181E-3</v>
      </c>
      <c r="F676" s="1">
        <f t="shared" si="104"/>
        <v>-4.5363359798355769E-4</v>
      </c>
      <c r="G676" s="1">
        <f t="shared" si="105"/>
        <v>-7.5256694757656068E-5</v>
      </c>
      <c r="H676" s="1">
        <v>0</v>
      </c>
      <c r="I676" s="1">
        <f t="shared" si="106"/>
        <v>-9.4517537395054294E-2</v>
      </c>
      <c r="J676" s="1">
        <f t="shared" si="107"/>
        <v>-7.113077460984944E-6</v>
      </c>
      <c r="K676" s="1">
        <f t="shared" si="108"/>
        <v>4.2876330561063942E-5</v>
      </c>
    </row>
    <row r="677" spans="1:11">
      <c r="A677" s="1">
        <f t="shared" si="109"/>
        <v>625.9155880535626</v>
      </c>
      <c r="B677" s="1">
        <f t="shared" si="100"/>
        <v>2.4889842326232887E-2</v>
      </c>
      <c r="C677" s="1">
        <f t="shared" si="101"/>
        <v>-0.15578940296184512</v>
      </c>
      <c r="D677" s="1">
        <f t="shared" si="102"/>
        <v>7.8562508433467593E-6</v>
      </c>
      <c r="E677" s="1">
        <f t="shared" si="103"/>
        <v>-2.8028894239105202E-3</v>
      </c>
      <c r="F677" s="1">
        <f t="shared" si="104"/>
        <v>-4.3646492907432373E-4</v>
      </c>
      <c r="G677" s="1">
        <f t="shared" si="105"/>
        <v>-7.0987396447402064E-5</v>
      </c>
      <c r="H677" s="1">
        <v>0</v>
      </c>
      <c r="I677" s="1">
        <f t="shared" si="106"/>
        <v>-9.2664252348092446E-2</v>
      </c>
      <c r="J677" s="1">
        <f t="shared" si="107"/>
        <v>-6.5779940179361461E-6</v>
      </c>
      <c r="K677" s="1">
        <f t="shared" si="108"/>
        <v>4.0444696328835407E-5</v>
      </c>
    </row>
    <row r="678" spans="1:11">
      <c r="A678" s="1">
        <f t="shared" si="109"/>
        <v>638.43389981463383</v>
      </c>
      <c r="B678" s="1">
        <f t="shared" si="100"/>
        <v>2.3946483760204997E-2</v>
      </c>
      <c r="C678" s="1">
        <f t="shared" si="101"/>
        <v>-0.15288247013875475</v>
      </c>
      <c r="D678" s="1">
        <f t="shared" si="102"/>
        <v>7.5511853518229668E-6</v>
      </c>
      <c r="E678" s="1">
        <f t="shared" si="103"/>
        <v>-2.7479316460608601E-3</v>
      </c>
      <c r="F678" s="1">
        <f t="shared" si="104"/>
        <v>-4.1992975348484091E-4</v>
      </c>
      <c r="G678" s="1">
        <f t="shared" si="105"/>
        <v>-6.6957744405612052E-5</v>
      </c>
      <c r="H678" s="1">
        <v>0</v>
      </c>
      <c r="I678" s="1">
        <f t="shared" si="106"/>
        <v>-9.0847306223620042E-2</v>
      </c>
      <c r="J678" s="1">
        <f t="shared" si="107"/>
        <v>-6.0829307100595198E-6</v>
      </c>
      <c r="K678" s="1">
        <f t="shared" si="108"/>
        <v>3.8149486907246615E-5</v>
      </c>
    </row>
    <row r="679" spans="1:11">
      <c r="A679" s="1">
        <f t="shared" si="109"/>
        <v>651.20257781092653</v>
      </c>
      <c r="B679" s="1">
        <f t="shared" si="100"/>
        <v>2.3038035014832304E-2</v>
      </c>
      <c r="C679" s="1">
        <f t="shared" si="101"/>
        <v>-0.15002427789357184</v>
      </c>
      <c r="D679" s="1">
        <f t="shared" si="102"/>
        <v>7.2579657497070844E-6</v>
      </c>
      <c r="E679" s="1">
        <f t="shared" si="103"/>
        <v>-2.6940514233474203E-3</v>
      </c>
      <c r="F679" s="1">
        <f t="shared" si="104"/>
        <v>-4.0400591012676793E-4</v>
      </c>
      <c r="G679" s="1">
        <f t="shared" si="105"/>
        <v>-6.3154522093412745E-5</v>
      </c>
      <c r="H679" s="1">
        <v>0</v>
      </c>
      <c r="I679" s="1">
        <f t="shared" si="106"/>
        <v>-8.9065986493745142E-2</v>
      </c>
      <c r="J679" s="1">
        <f t="shared" si="107"/>
        <v>-5.624919811790829E-6</v>
      </c>
      <c r="K679" s="1">
        <f t="shared" si="108"/>
        <v>3.5983184934743928E-5</v>
      </c>
    </row>
    <row r="680" spans="1:11">
      <c r="A680" s="1">
        <f t="shared" si="109"/>
        <v>664.22662936714505</v>
      </c>
      <c r="B680" s="1">
        <f t="shared" si="100"/>
        <v>2.2163267184833114E-2</v>
      </c>
      <c r="C680" s="1">
        <f t="shared" si="101"/>
        <v>-0.14721432257945155</v>
      </c>
      <c r="D680" s="1">
        <f t="shared" si="102"/>
        <v>6.9761320600357531E-6</v>
      </c>
      <c r="E680" s="1">
        <f t="shared" si="103"/>
        <v>-2.6412276300268466E-3</v>
      </c>
      <c r="F680" s="1">
        <f t="shared" si="104"/>
        <v>-3.8867192245376929E-4</v>
      </c>
      <c r="G680" s="1">
        <f t="shared" si="105"/>
        <v>-5.9565220215691504E-5</v>
      </c>
      <c r="H680" s="1">
        <v>0</v>
      </c>
      <c r="I680" s="1">
        <f t="shared" si="106"/>
        <v>-8.7319594601710918E-2</v>
      </c>
      <c r="J680" s="1">
        <f t="shared" si="107"/>
        <v>-5.2012108815958176E-6</v>
      </c>
      <c r="K680" s="1">
        <f t="shared" si="108"/>
        <v>3.3938674701730757E-5</v>
      </c>
    </row>
    <row r="681" spans="1:11">
      <c r="A681" s="1">
        <f t="shared" si="109"/>
        <v>677.51116195448799</v>
      </c>
      <c r="B681" s="1">
        <f t="shared" si="100"/>
        <v>2.1320989920994023E-2</v>
      </c>
      <c r="C681" s="1">
        <f t="shared" si="101"/>
        <v>-0.14445208655392588</v>
      </c>
      <c r="D681" s="1">
        <f t="shared" si="102"/>
        <v>6.7052421662943182E-6</v>
      </c>
      <c r="E681" s="1">
        <f t="shared" si="103"/>
        <v>-2.5894395544252056E-3</v>
      </c>
      <c r="F681" s="1">
        <f t="shared" si="104"/>
        <v>-3.7390698424134367E-4</v>
      </c>
      <c r="G681" s="1">
        <f t="shared" si="105"/>
        <v>-5.6178000862693641E-5</v>
      </c>
      <c r="H681" s="1">
        <v>0</v>
      </c>
      <c r="I681" s="1">
        <f t="shared" si="106"/>
        <v>-8.560744568795188E-2</v>
      </c>
      <c r="J681" s="1">
        <f t="shared" si="107"/>
        <v>-4.8092551577107594E-6</v>
      </c>
      <c r="K681" s="1">
        <f t="shared" si="108"/>
        <v>3.2009221845786707E-5</v>
      </c>
    </row>
    <row r="682" spans="1:11">
      <c r="A682" s="1">
        <f t="shared" si="109"/>
        <v>691.06138519357773</v>
      </c>
      <c r="B682" s="1">
        <f t="shared" si="100"/>
        <v>2.0510050578713385E-2</v>
      </c>
      <c r="C682" s="1">
        <f t="shared" si="101"/>
        <v>-0.14173703963316014</v>
      </c>
      <c r="D682" s="1">
        <f t="shared" si="102"/>
        <v>6.4448711189513175E-6</v>
      </c>
      <c r="E682" s="1">
        <f t="shared" si="103"/>
        <v>-2.5386668908282508E-3</v>
      </c>
      <c r="F682" s="1">
        <f t="shared" si="104"/>
        <v>-3.5969094508809228E-4</v>
      </c>
      <c r="G682" s="1">
        <f t="shared" si="105"/>
        <v>-5.2981663286609881E-5</v>
      </c>
      <c r="H682" s="1">
        <v>0</v>
      </c>
      <c r="I682" s="1">
        <f t="shared" si="106"/>
        <v>-8.3928868321521452E-2</v>
      </c>
      <c r="J682" s="1">
        <f t="shared" si="107"/>
        <v>-4.4466910414370683E-6</v>
      </c>
      <c r="K682" s="1">
        <f t="shared" si="108"/>
        <v>3.01884539667421E-5</v>
      </c>
    </row>
    <row r="683" spans="1:11">
      <c r="A683" s="1">
        <f t="shared" si="109"/>
        <v>704.88261289744935</v>
      </c>
      <c r="B683" s="1">
        <f t="shared" si="100"/>
        <v>1.9729333355982318E-2</v>
      </c>
      <c r="C683" s="1">
        <f t="shared" si="101"/>
        <v>-0.13906864046689621</v>
      </c>
      <c r="D683" s="1">
        <f t="shared" si="102"/>
        <v>6.1946104689151736E-6</v>
      </c>
      <c r="E683" s="1">
        <f t="shared" si="103"/>
        <v>-2.4888897315301678E-3</v>
      </c>
      <c r="F683" s="1">
        <f t="shared" si="104"/>
        <v>-3.4600429570096709E-4</v>
      </c>
      <c r="G683" s="1">
        <f t="shared" si="105"/>
        <v>-4.9965611255774058E-5</v>
      </c>
      <c r="H683" s="1">
        <v>0</v>
      </c>
      <c r="I683" s="1">
        <f t="shared" si="106"/>
        <v>-8.2283204236785729E-2</v>
      </c>
      <c r="J683" s="1">
        <f t="shared" si="107"/>
        <v>-4.1113305957746964E-6</v>
      </c>
      <c r="K683" s="1">
        <f t="shared" si="108"/>
        <v>2.8470342129967877E-5</v>
      </c>
    </row>
    <row r="684" spans="1:11">
      <c r="A684" s="1">
        <f t="shared" si="109"/>
        <v>718.98026515539834</v>
      </c>
      <c r="B684" s="1">
        <f t="shared" si="100"/>
        <v>1.8977758423955268E-2</v>
      </c>
      <c r="C684" s="1">
        <f t="shared" si="101"/>
        <v>-0.13644633783710453</v>
      </c>
      <c r="D684" s="1">
        <f t="shared" si="102"/>
        <v>5.9540676268681389E-6</v>
      </c>
      <c r="E684" s="1">
        <f t="shared" si="103"/>
        <v>-2.4400885590377315E-3</v>
      </c>
      <c r="F684" s="1">
        <f t="shared" si="104"/>
        <v>-3.3282815302185329E-4</v>
      </c>
      <c r="G684" s="1">
        <f t="shared" si="105"/>
        <v>-4.7119821929395795E-5</v>
      </c>
      <c r="H684" s="1">
        <v>0</v>
      </c>
      <c r="I684" s="1">
        <f t="shared" si="106"/>
        <v>-8.0669808075280125E-2</v>
      </c>
      <c r="J684" s="1">
        <f t="shared" si="107"/>
        <v>-3.8011469915857345E-6</v>
      </c>
      <c r="K684" s="1">
        <f t="shared" si="108"/>
        <v>2.6849183226322871E-5</v>
      </c>
    </row>
    <row r="685" spans="1:11">
      <c r="A685" s="1">
        <f t="shared" si="109"/>
        <v>733.35987045850629</v>
      </c>
      <c r="B685" s="1">
        <f t="shared" si="100"/>
        <v>1.825428105298995E-2</v>
      </c>
      <c r="C685" s="1">
        <f t="shared" si="101"/>
        <v>-0.13386957188333876</v>
      </c>
      <c r="D685" s="1">
        <f t="shared" si="102"/>
        <v>5.7228652474730269E-6</v>
      </c>
      <c r="E685" s="1">
        <f t="shared" si="103"/>
        <v>-2.3922442384268347E-3</v>
      </c>
      <c r="F685" s="1">
        <f t="shared" si="104"/>
        <v>-3.2014424524792832E-4</v>
      </c>
      <c r="G685" s="1">
        <f t="shared" si="105"/>
        <v>-4.4434816196264589E-5</v>
      </c>
      <c r="H685" s="1">
        <v>0</v>
      </c>
      <c r="I685" s="1">
        <f t="shared" si="106"/>
        <v>-7.908804713262757E-2</v>
      </c>
      <c r="J685" s="1">
        <f t="shared" si="107"/>
        <v>-3.5142628376598168E-6</v>
      </c>
      <c r="K685" s="1">
        <f t="shared" si="108"/>
        <v>2.5319583157407633E-5</v>
      </c>
    </row>
    <row r="686" spans="1:11">
      <c r="A686" s="1">
        <f t="shared" si="109"/>
        <v>748.02706786767646</v>
      </c>
      <c r="B686" s="1">
        <f t="shared" si="100"/>
        <v>1.7557890736781146E-2</v>
      </c>
      <c r="C686" s="1">
        <f t="shared" si="101"/>
        <v>-0.13133777525775436</v>
      </c>
      <c r="D686" s="1">
        <f t="shared" si="102"/>
        <v>5.5006406374873144E-6</v>
      </c>
      <c r="E686" s="1">
        <f t="shared" si="103"/>
        <v>-2.3453380098484504E-3</v>
      </c>
      <c r="F686" s="1">
        <f t="shared" si="104"/>
        <v>-3.0793489679364932E-4</v>
      </c>
      <c r="G686" s="1">
        <f t="shared" si="105"/>
        <v>-4.1901630421558812E-5</v>
      </c>
      <c r="H686" s="1">
        <v>0</v>
      </c>
      <c r="I686" s="1">
        <f t="shared" si="106"/>
        <v>-7.7537301110419191E-2</v>
      </c>
      <c r="J686" s="1">
        <f t="shared" si="107"/>
        <v>-3.2489393350139066E-6</v>
      </c>
      <c r="K686" s="1">
        <f t="shared" si="108"/>
        <v>2.3876440815095045E-5</v>
      </c>
    </row>
    <row r="687" spans="1:11">
      <c r="A687" s="1">
        <f t="shared" si="109"/>
        <v>762.98760922503004</v>
      </c>
      <c r="B687" s="1">
        <f t="shared" si="100"/>
        <v>1.6887610316972196E-2</v>
      </c>
      <c r="C687" s="1">
        <f t="shared" si="101"/>
        <v>-0.12885037421270568</v>
      </c>
      <c r="D687" s="1">
        <f t="shared" si="102"/>
        <v>5.2870451868565864E-6</v>
      </c>
      <c r="E687" s="1">
        <f t="shared" si="103"/>
        <v>-2.2993514811811126E-3</v>
      </c>
      <c r="F687" s="1">
        <f t="shared" si="104"/>
        <v>-2.9618301323788154E-4</v>
      </c>
      <c r="G687" s="1">
        <f t="shared" si="105"/>
        <v>-3.9511789546745415E-5</v>
      </c>
      <c r="H687" s="1">
        <v>0</v>
      </c>
      <c r="I687" s="1">
        <f t="shared" si="106"/>
        <v>-7.601696187295999E-2</v>
      </c>
      <c r="J687" s="1">
        <f t="shared" si="107"/>
        <v>-3.0035661995073653E-6</v>
      </c>
      <c r="K687" s="1">
        <f t="shared" si="108"/>
        <v>2.2514932824722446E-5</v>
      </c>
    </row>
    <row r="688" spans="1:11">
      <c r="A688" s="1">
        <f t="shared" si="109"/>
        <v>778.24736140953064</v>
      </c>
      <c r="B688" s="1">
        <f t="shared" si="100"/>
        <v>1.6242495110403102E-2</v>
      </c>
      <c r="C688" s="1">
        <f t="shared" si="101"/>
        <v>-0.12640678962378418</v>
      </c>
      <c r="D688" s="1">
        <f t="shared" si="102"/>
        <v>5.0817438218953465E-6</v>
      </c>
      <c r="E688" s="1">
        <f t="shared" si="103"/>
        <v>-2.2542666208270651E-3</v>
      </c>
      <c r="F688" s="1">
        <f t="shared" si="104"/>
        <v>-2.8487206629562625E-4</v>
      </c>
      <c r="G688" s="1">
        <f t="shared" si="105"/>
        <v>-3.7257281488544821E-5</v>
      </c>
      <c r="H688" s="1">
        <v>0</v>
      </c>
      <c r="I688" s="1">
        <f t="shared" si="106"/>
        <v>-7.4526433208784298E-2</v>
      </c>
      <c r="J688" s="1">
        <f t="shared" si="107"/>
        <v>-2.7766523003969114E-6</v>
      </c>
      <c r="K688" s="1">
        <f t="shared" si="108"/>
        <v>2.1230499021829364E-5</v>
      </c>
    </row>
    <row r="689" spans="1:11">
      <c r="A689" s="1">
        <f t="shared" si="109"/>
        <v>793.81230863772123</v>
      </c>
      <c r="B689" s="1">
        <f t="shared" si="100"/>
        <v>1.5621632040943467E-2</v>
      </c>
      <c r="C689" s="1">
        <f t="shared" si="101"/>
        <v>-0.1240064379511033</v>
      </c>
      <c r="D689" s="1">
        <f t="shared" si="102"/>
        <v>4.884414479697817E-6</v>
      </c>
      <c r="E689" s="1">
        <f t="shared" si="103"/>
        <v>-2.2100657506492895E-3</v>
      </c>
      <c r="F689" s="1">
        <f t="shared" si="104"/>
        <v>-2.7398607885001234E-4</v>
      </c>
      <c r="G689" s="1">
        <f t="shared" si="105"/>
        <v>-3.5130532784038835E-5</v>
      </c>
      <c r="H689" s="1">
        <v>0</v>
      </c>
      <c r="I689" s="1">
        <f t="shared" si="106"/>
        <v>-7.3065130596847355E-2</v>
      </c>
      <c r="J689" s="1">
        <f t="shared" si="107"/>
        <v>-2.5668169658026249E-6</v>
      </c>
      <c r="K689" s="1">
        <f t="shared" si="108"/>
        <v>2.0018828632894269E-5</v>
      </c>
    </row>
    <row r="690" spans="1:11">
      <c r="A690" s="1">
        <f t="shared" si="109"/>
        <v>809.68855481047569</v>
      </c>
      <c r="B690" s="1">
        <f t="shared" si="100"/>
        <v>1.5024138777661688E-2</v>
      </c>
      <c r="C690" s="1">
        <f t="shared" si="101"/>
        <v>-0.12164873214156918</v>
      </c>
      <c r="D690" s="1">
        <f t="shared" si="102"/>
        <v>4.6947476029546136E-6</v>
      </c>
      <c r="E690" s="1">
        <f t="shared" si="103"/>
        <v>-2.1667315390466713E-3</v>
      </c>
      <c r="F690" s="1">
        <f t="shared" si="104"/>
        <v>-2.6350961007666561E-4</v>
      </c>
      <c r="G690" s="1">
        <f t="shared" si="105"/>
        <v>-3.3124385430197785E-5</v>
      </c>
      <c r="H690" s="1">
        <v>0</v>
      </c>
      <c r="I690" s="1">
        <f t="shared" si="106"/>
        <v>-7.1632480977301322E-2</v>
      </c>
      <c r="J690" s="1">
        <f t="shared" si="107"/>
        <v>-2.3727819092134399E-6</v>
      </c>
      <c r="K690" s="1">
        <f t="shared" si="108"/>
        <v>1.8875847131152838E-5</v>
      </c>
    </row>
    <row r="691" spans="1:11">
      <c r="A691" s="1">
        <f t="shared" si="109"/>
        <v>825.8823259066852</v>
      </c>
      <c r="B691" s="1">
        <f t="shared" si="100"/>
        <v>1.4449162880898475E-2</v>
      </c>
      <c r="C691" s="1">
        <f t="shared" si="101"/>
        <v>-0.11933308247480974</v>
      </c>
      <c r="D691" s="1">
        <f t="shared" si="102"/>
        <v>4.5124456543831875E-6</v>
      </c>
      <c r="E691" s="1">
        <f t="shared" si="103"/>
        <v>-2.1242469941646154E-3</v>
      </c>
      <c r="F691" s="1">
        <f t="shared" si="104"/>
        <v>-2.5342774068926136E-4</v>
      </c>
      <c r="G691" s="1">
        <f t="shared" si="105"/>
        <v>-3.1232074867381129E-5</v>
      </c>
      <c r="H691" s="1">
        <v>0</v>
      </c>
      <c r="I691" s="1">
        <f t="shared" si="106"/>
        <v>-7.0227922526766004E-2</v>
      </c>
      <c r="J691" s="1">
        <f t="shared" si="107"/>
        <v>-2.1933637341365976E-6</v>
      </c>
      <c r="K691" s="1">
        <f t="shared" si="108"/>
        <v>1.7797703739258791E-5</v>
      </c>
    </row>
    <row r="692" spans="1:11">
      <c r="A692" s="1">
        <f t="shared" si="109"/>
        <v>842.39997242481888</v>
      </c>
      <c r="B692" s="1">
        <f t="shared" si="100"/>
        <v>1.3895880957641896E-2</v>
      </c>
      <c r="C692" s="1">
        <f t="shared" si="101"/>
        <v>-0.11705889735536099</v>
      </c>
      <c r="D692" s="1">
        <f t="shared" si="102"/>
        <v>4.3372226500106112E-6</v>
      </c>
      <c r="E692" s="1">
        <f t="shared" si="103"/>
        <v>-2.0825954572384659E-3</v>
      </c>
      <c r="F692" s="1">
        <f t="shared" si="104"/>
        <v>-2.4372605833198732E-4</v>
      </c>
      <c r="G692" s="1">
        <f t="shared" si="105"/>
        <v>-2.9447209057706453E-5</v>
      </c>
      <c r="H692" s="1">
        <v>0</v>
      </c>
      <c r="I692" s="1">
        <f t="shared" si="106"/>
        <v>-6.8850904438005886E-2</v>
      </c>
      <c r="J692" s="1">
        <f t="shared" si="107"/>
        <v>-2.0274669767981284E-6</v>
      </c>
      <c r="K692" s="1">
        <f t="shared" si="108"/>
        <v>1.6780759551267506E-5</v>
      </c>
    </row>
    <row r="693" spans="1:11">
      <c r="A693" s="1">
        <f t="shared" si="109"/>
        <v>859.24797187331524</v>
      </c>
      <c r="B693" s="1">
        <f t="shared" si="100"/>
        <v>1.3363497827442722E-2</v>
      </c>
      <c r="C693" s="1">
        <f t="shared" si="101"/>
        <v>-0.11482558405363613</v>
      </c>
      <c r="D693" s="1">
        <f t="shared" si="102"/>
        <v>4.1688037105769115E-6</v>
      </c>
      <c r="E693" s="1">
        <f t="shared" si="103"/>
        <v>-2.0417605960671623E-3</v>
      </c>
      <c r="F693" s="1">
        <f t="shared" si="104"/>
        <v>-2.3439064314178281E-4</v>
      </c>
      <c r="G693" s="1">
        <f t="shared" si="105"/>
        <v>-2.7763748610573638E-5</v>
      </c>
      <c r="H693" s="1">
        <v>0</v>
      </c>
      <c r="I693" s="1">
        <f t="shared" si="106"/>
        <v>-6.7500886703927343E-2</v>
      </c>
      <c r="J693" s="1">
        <f t="shared" si="107"/>
        <v>-1.8740776494386514E-6</v>
      </c>
      <c r="K693" s="1">
        <f t="shared" si="108"/>
        <v>1.5821576247174147E-5</v>
      </c>
    </row>
    <row r="694" spans="1:11">
      <c r="A694" s="1">
        <f t="shared" si="109"/>
        <v>876.43293131078156</v>
      </c>
      <c r="B694" s="1">
        <f t="shared" si="100"/>
        <v>1.2851245699961525E-2</v>
      </c>
      <c r="C694" s="1">
        <f t="shared" si="101"/>
        <v>-0.11263254939812356</v>
      </c>
      <c r="D694" s="1">
        <f t="shared" si="102"/>
        <v>4.0069246303554738E-6</v>
      </c>
      <c r="E694" s="1">
        <f t="shared" si="103"/>
        <v>-2.0017263986145759E-3</v>
      </c>
      <c r="F694" s="1">
        <f t="shared" si="104"/>
        <v>-2.2540805350055828E-4</v>
      </c>
      <c r="G694" s="1">
        <f t="shared" si="105"/>
        <v>-2.617598790905811E-5</v>
      </c>
      <c r="H694" s="1">
        <v>0</v>
      </c>
      <c r="I694" s="1">
        <f t="shared" si="106"/>
        <v>-6.6177339905811122E-2</v>
      </c>
      <c r="J694" s="1">
        <f t="shared" si="107"/>
        <v>-1.7322572492281406E-6</v>
      </c>
      <c r="K694" s="1">
        <f t="shared" si="108"/>
        <v>1.4916905374013705E-5</v>
      </c>
    </row>
    <row r="695" spans="1:11">
      <c r="A695" s="1">
        <f t="shared" si="109"/>
        <v>893.96158993699726</v>
      </c>
      <c r="B695" s="1">
        <f t="shared" si="100"/>
        <v>1.2358383365102966E-2</v>
      </c>
      <c r="C695" s="1">
        <f t="shared" si="101"/>
        <v>-0.11047920042118385</v>
      </c>
      <c r="D695" s="1">
        <f t="shared" si="102"/>
        <v>3.8513314627144052E-6</v>
      </c>
      <c r="E695" s="1">
        <f t="shared" si="103"/>
        <v>-1.962477166736054E-3</v>
      </c>
      <c r="F695" s="1">
        <f t="shared" si="104"/>
        <v>-2.1676531199514722E-4</v>
      </c>
      <c r="G695" s="1">
        <f t="shared" si="105"/>
        <v>-2.4678537192342885E-5</v>
      </c>
      <c r="H695" s="1">
        <v>0</v>
      </c>
      <c r="I695" s="1">
        <f t="shared" si="106"/>
        <v>-6.4879745005697168E-2</v>
      </c>
      <c r="J695" s="1">
        <f t="shared" si="107"/>
        <v>-1.6011372001528201E-6</v>
      </c>
      <c r="K695" s="1">
        <f t="shared" si="108"/>
        <v>1.4063678168325542E-5</v>
      </c>
    </row>
    <row r="696" spans="1:11">
      <c r="A696" s="1">
        <f t="shared" si="109"/>
        <v>911.84082173573722</v>
      </c>
      <c r="B696" s="1">
        <f t="shared" si="100"/>
        <v>1.1884195396566615E-2</v>
      </c>
      <c r="C696" s="1">
        <f t="shared" si="101"/>
        <v>-0.10836494496073368</v>
      </c>
      <c r="D696" s="1">
        <f t="shared" si="102"/>
        <v>3.7017801217689425E-6</v>
      </c>
      <c r="E696" s="1">
        <f t="shared" si="103"/>
        <v>-1.9239975100277214E-3</v>
      </c>
      <c r="F696" s="1">
        <f t="shared" si="104"/>
        <v>-2.0844989160046044E-4</v>
      </c>
      <c r="G696" s="1">
        <f t="shared" si="105"/>
        <v>-2.3266305550829305E-5</v>
      </c>
      <c r="H696" s="1">
        <v>0</v>
      </c>
      <c r="I696" s="1">
        <f t="shared" si="106"/>
        <v>-6.3607593142840368E-2</v>
      </c>
      <c r="J696" s="1">
        <f t="shared" si="107"/>
        <v>-1.4799136974141589E-6</v>
      </c>
      <c r="K696" s="1">
        <f t="shared" si="108"/>
        <v>1.3258995895591265E-5</v>
      </c>
    </row>
    <row r="697" spans="1:11">
      <c r="A697" s="1">
        <f t="shared" si="109"/>
        <v>930.07763817045202</v>
      </c>
      <c r="B697" s="1">
        <f t="shared" si="100"/>
        <v>1.1427991369527693E-2</v>
      </c>
      <c r="C697" s="1">
        <f t="shared" si="101"/>
        <v>-0.10628919222002628</v>
      </c>
      <c r="D697" s="1">
        <f t="shared" si="102"/>
        <v>3.5580359995002364E-6</v>
      </c>
      <c r="E697" s="1">
        <f t="shared" si="103"/>
        <v>-1.886272339796155E-3</v>
      </c>
      <c r="F697" s="1">
        <f t="shared" si="104"/>
        <v>-2.0044970209921747E-4</v>
      </c>
      <c r="G697" s="1">
        <f t="shared" si="105"/>
        <v>-2.1934484792045921E-5</v>
      </c>
      <c r="H697" s="1">
        <v>0</v>
      </c>
      <c r="I697" s="1">
        <f t="shared" si="106"/>
        <v>-6.2360385434157214E-2</v>
      </c>
      <c r="J697" s="1">
        <f t="shared" si="107"/>
        <v>-1.3678429259316433E-6</v>
      </c>
      <c r="K697" s="1">
        <f t="shared" si="108"/>
        <v>1.2500120683069194E-5</v>
      </c>
    </row>
    <row r="698" spans="1:11">
      <c r="A698" s="1">
        <f t="shared" si="109"/>
        <v>948.67919093386104</v>
      </c>
      <c r="B698" s="1">
        <f t="shared" si="100"/>
        <v>1.0989105093054067E-2</v>
      </c>
      <c r="C698" s="1">
        <f t="shared" si="101"/>
        <v>-0.10425135328765703</v>
      </c>
      <c r="D698" s="1">
        <f t="shared" si="102"/>
        <v>3.4198735977400856E-6</v>
      </c>
      <c r="E698" s="1">
        <f t="shared" si="103"/>
        <v>-1.8492868631460777E-3</v>
      </c>
      <c r="F698" s="1">
        <f t="shared" si="104"/>
        <v>-1.9275307674969429E-4</v>
      </c>
      <c r="G698" s="1">
        <f t="shared" si="105"/>
        <v>-2.0678534136953676E-5</v>
      </c>
      <c r="H698" s="1">
        <v>0</v>
      </c>
      <c r="I698" s="1">
        <f t="shared" si="106"/>
        <v>-6.1137632778585506E-2</v>
      </c>
      <c r="J698" s="1">
        <f t="shared" si="107"/>
        <v>-1.2642366264645184E-6</v>
      </c>
      <c r="K698" s="1">
        <f t="shared" si="108"/>
        <v>1.1784466823265317E-5</v>
      </c>
    </row>
    <row r="699" spans="1:11">
      <c r="A699" s="1">
        <f t="shared" si="109"/>
        <v>967.65277475253822</v>
      </c>
      <c r="B699" s="1">
        <f t="shared" si="100"/>
        <v>1.0566893857767511E-2</v>
      </c>
      <c r="C699" s="1">
        <f t="shared" si="101"/>
        <v>-0.10225084161984284</v>
      </c>
      <c r="D699" s="1">
        <f t="shared" si="102"/>
        <v>3.2870761744444839E-6</v>
      </c>
      <c r="E699" s="1">
        <f t="shared" si="103"/>
        <v>-1.8130265771837729E-3</v>
      </c>
      <c r="F699" s="1">
        <f t="shared" si="104"/>
        <v>-1.8534875921114597E-4</v>
      </c>
      <c r="G699" s="1">
        <f t="shared" si="105"/>
        <v>-1.9494165707717947E-5</v>
      </c>
      <c r="H699" s="1">
        <v>0</v>
      </c>
      <c r="I699" s="1">
        <f t="shared" si="106"/>
        <v>-5.9938855665279907E-2</v>
      </c>
      <c r="J699" s="1">
        <f t="shared" si="107"/>
        <v>-1.1684579846699552E-6</v>
      </c>
      <c r="K699" s="1">
        <f t="shared" si="108"/>
        <v>1.1109592526095598E-5</v>
      </c>
    </row>
    <row r="700" spans="1:11">
      <c r="A700" s="1">
        <f t="shared" si="109"/>
        <v>987.00583024758896</v>
      </c>
      <c r="B700" s="1">
        <f t="shared" si="100"/>
        <v>1.0160737699167218E-2</v>
      </c>
      <c r="C700" s="1">
        <f t="shared" si="101"/>
        <v>-0.10028707348694517</v>
      </c>
      <c r="D700" s="1">
        <f t="shared" si="102"/>
        <v>3.1594354037012683E-6</v>
      </c>
      <c r="E700" s="1">
        <f t="shared" si="103"/>
        <v>-1.777477263333964E-3</v>
      </c>
      <c r="F700" s="1">
        <f t="shared" si="104"/>
        <v>-1.7822589073493298E-4</v>
      </c>
      <c r="G700" s="1">
        <f t="shared" si="105"/>
        <v>-1.8377330769478231E-5</v>
      </c>
      <c r="H700" s="1">
        <v>0</v>
      </c>
      <c r="I700" s="1">
        <f t="shared" si="106"/>
        <v>-5.8763583985568538E-2</v>
      </c>
      <c r="J700" s="1">
        <f t="shared" si="107"/>
        <v>-1.0799178201028068E-6</v>
      </c>
      <c r="K700" s="1">
        <f t="shared" si="108"/>
        <v>1.0473192098604996E-5</v>
      </c>
    </row>
    <row r="701" spans="1:11">
      <c r="A701" s="1">
        <f t="shared" si="109"/>
        <v>1006.7459468525408</v>
      </c>
      <c r="B701" s="1">
        <f t="shared" si="100"/>
        <v>9.7700386769508131E-3</v>
      </c>
      <c r="C701" s="1">
        <f t="shared" si="101"/>
        <v>-9.8359468386127927E-2</v>
      </c>
      <c r="D701" s="1">
        <f t="shared" si="102"/>
        <v>3.0367510489386643E-6</v>
      </c>
      <c r="E701" s="1">
        <f t="shared" si="103"/>
        <v>-1.7426249817679448E-3</v>
      </c>
      <c r="F701" s="1">
        <f t="shared" si="104"/>
        <v>-1.7137399762788051E-4</v>
      </c>
      <c r="G701" s="1">
        <f t="shared" si="105"/>
        <v>-1.7324206690088149E-5</v>
      </c>
      <c r="H701" s="1">
        <v>0</v>
      </c>
      <c r="I701" s="1">
        <f t="shared" si="106"/>
        <v>-5.7611356848596605E-2</v>
      </c>
      <c r="J701" s="1">
        <f t="shared" si="107"/>
        <v>-9.9807105374151313E-7</v>
      </c>
      <c r="K701" s="1">
        <f t="shared" si="108"/>
        <v>9.8730885319103728E-6</v>
      </c>
    </row>
  </sheetData>
  <mergeCells count="5">
    <mergeCell ref="B1:C1"/>
    <mergeCell ref="D1:E1"/>
    <mergeCell ref="F1:G1"/>
    <mergeCell ref="H1:I1"/>
    <mergeCell ref="J1:K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Диаграммы</vt:lpstr>
      </vt:variant>
      <vt:variant>
        <vt:i4>3</vt:i4>
      </vt:variant>
    </vt:vector>
  </HeadingPairs>
  <TitlesOfParts>
    <vt:vector size="6" baseType="lpstr">
      <vt:lpstr>Лист 1</vt:lpstr>
      <vt:lpstr>Лист2</vt:lpstr>
      <vt:lpstr>Лист3</vt:lpstr>
      <vt:lpstr>ЛАЧХ</vt:lpstr>
      <vt:lpstr>Запасы</vt:lpstr>
      <vt:lpstr>АФЧХ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Vladimir Zezin</dc:creator>
  <cp:lastModifiedBy>Vladimir Zezin</cp:lastModifiedBy>
  <dcterms:created xsi:type="dcterms:W3CDTF">2021-01-29T06:06:31Z</dcterms:created>
  <dcterms:modified xsi:type="dcterms:W3CDTF">2021-01-31T07:58:19Z</dcterms:modified>
</cp:coreProperties>
</file>